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941D51B-51A0-4441-BD67-E884B35B6F44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himnakan sovorox. @st bajin" sheetId="28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hamematakan'!$A$1:$F$69</definedName>
    <definedName name="_xlnm.Print_Area" localSheetId="7">'himnakan sovorox. @st bajin'!$A$1:$AB$7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 localSheetId="6">#REF!</definedName>
    <definedName name="Tab3CodeCol">#REF!</definedName>
    <definedName name="Tab3Col1" localSheetId="4">'[3]5'!#REF!</definedName>
    <definedName name="Tab3Col1" localSheetId="6">#REF!</definedName>
    <definedName name="Tab3Col1">#REF!</definedName>
    <definedName name="Tab3ColLast" localSheetId="4">'[3]5'!#REF!</definedName>
    <definedName name="Tab3ColLast" localSheetId="6">#REF!</definedName>
    <definedName name="Tab3ColLast">#REF!</definedName>
    <definedName name="Tab3Row1" localSheetId="4">'[3]5'!#REF!</definedName>
    <definedName name="Tab3Row1" localSheetId="6">#REF!</definedName>
    <definedName name="Tab3Row1">#REF!</definedName>
    <definedName name="Tab3RowLast" localSheetId="4">'[3]5'!#REF!</definedName>
    <definedName name="Tab3RowLast" localSheetId="6">#REF!</definedName>
    <definedName name="Tab3RowLast">#REF!</definedName>
    <definedName name="Tab4CodeCol" localSheetId="4">'[3]5'!#REF!</definedName>
    <definedName name="Tab4CodeCol" localSheetId="6">#REF!</definedName>
    <definedName name="Tab4CodeCol">#REF!</definedName>
    <definedName name="Tab4Col1" localSheetId="4">'[3]5'!#REF!</definedName>
    <definedName name="Tab4Col1" localSheetId="6">#REF!</definedName>
    <definedName name="Tab4Col1">#REF!</definedName>
    <definedName name="Tab4ColLast" localSheetId="4">'[3]5'!#REF!</definedName>
    <definedName name="Tab4ColLast" localSheetId="6">#REF!</definedName>
    <definedName name="Tab4ColLast">#REF!</definedName>
    <definedName name="Tab4Row1" localSheetId="4">'[3]5'!#REF!</definedName>
    <definedName name="Tab4Row1" localSheetId="6">#REF!</definedName>
    <definedName name="Tab4Row1">#REF!</definedName>
    <definedName name="Tab4RowLast" localSheetId="4">'[3]5'!#REF!</definedName>
    <definedName name="Tab4RowLast" localSheetId="6">#REF!</definedName>
    <definedName name="Tab4RowLast">#REF!</definedName>
    <definedName name="Tab5CodeCol" localSheetId="4">'[3]5'!#REF!</definedName>
    <definedName name="Tab5CodeCol" localSheetId="6">#REF!</definedName>
    <definedName name="Tab5CodeCol">#REF!</definedName>
    <definedName name="Tab5Col1" localSheetId="4">'[3]5'!#REF!</definedName>
    <definedName name="Tab5Col1" localSheetId="6">#REF!</definedName>
    <definedName name="Tab5Col1">#REF!</definedName>
    <definedName name="Tab5ColLast" localSheetId="4">'[3]5'!#REF!</definedName>
    <definedName name="Tab5ColLast" localSheetId="6">#REF!</definedName>
    <definedName name="Tab5ColLast">#REF!</definedName>
    <definedName name="Tab5Row1" localSheetId="4">'[3]5'!#REF!</definedName>
    <definedName name="Tab5Row1" localSheetId="6">#REF!</definedName>
    <definedName name="Tab5Row1">#REF!</definedName>
    <definedName name="Tab5RowLast" localSheetId="4">'[3]5'!#REF!</definedName>
    <definedName name="Tab5RowLast" localSheetId="6">#REF!</definedName>
    <definedName name="Tab5RowLast">#REF!</definedName>
    <definedName name="Tab6CodeCol" localSheetId="4">'[3]5'!#REF!</definedName>
    <definedName name="Tab6CodeCol" localSheetId="6">#REF!</definedName>
    <definedName name="Tab6CodeCol">#REF!</definedName>
    <definedName name="Tab6Col1" localSheetId="4">'[3]5'!#REF!</definedName>
    <definedName name="Tab6Col1" localSheetId="6">#REF!</definedName>
    <definedName name="Tab6Col1">#REF!</definedName>
    <definedName name="Tab6ColLast" localSheetId="4">'[3]5'!#REF!</definedName>
    <definedName name="Tab6ColLast" localSheetId="6">#REF!</definedName>
    <definedName name="Tab6ColLast">#REF!</definedName>
    <definedName name="Tab6Row1" localSheetId="4">'[3]5'!#REF!</definedName>
    <definedName name="Tab6Row1" localSheetId="6">#REF!</definedName>
    <definedName name="Tab6Row1">#REF!</definedName>
    <definedName name="Tab6RowLast" localSheetId="4">'[3]5'!#REF!</definedName>
    <definedName name="Tab6RowLast" localSheetId="6">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B28" i="7"/>
  <c r="F7" i="26"/>
  <c r="D20" i="19"/>
  <c r="F62" i="7"/>
  <c r="F14" i="7"/>
  <c r="D30" i="18" l="1"/>
  <c r="C65" i="10"/>
  <c r="C58" i="10"/>
  <c r="C31" i="10"/>
  <c r="C21" i="10"/>
  <c r="C32" i="9"/>
  <c r="C15" i="9"/>
  <c r="O7" i="28" l="1"/>
  <c r="M7" i="28"/>
  <c r="Y7" i="28"/>
  <c r="W7" i="28"/>
  <c r="U7" i="28"/>
  <c r="S7" i="28"/>
  <c r="Q7" i="28"/>
  <c r="J7" i="28"/>
  <c r="K7" i="28" s="1"/>
  <c r="D32" i="19"/>
  <c r="D26" i="9" s="1"/>
  <c r="E26" i="9" s="1"/>
  <c r="D30" i="19"/>
  <c r="L9" i="26"/>
  <c r="N9" i="26" s="1"/>
  <c r="L10" i="26"/>
  <c r="N10" i="26" s="1"/>
  <c r="L11" i="26"/>
  <c r="M11" i="26" s="1"/>
  <c r="L12" i="26"/>
  <c r="N12" i="26" s="1"/>
  <c r="N13" i="26"/>
  <c r="L14" i="26"/>
  <c r="N14" i="26" s="1"/>
  <c r="L15" i="26"/>
  <c r="N15" i="26" s="1"/>
  <c r="L16" i="26"/>
  <c r="L17" i="26"/>
  <c r="L18" i="26"/>
  <c r="N18" i="26" s="1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E10" i="26"/>
  <c r="F10" i="26" s="1"/>
  <c r="E11" i="26"/>
  <c r="F11" i="26" s="1"/>
  <c r="E12" i="26"/>
  <c r="F12" i="26" s="1"/>
  <c r="E13" i="26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F9" i="26"/>
  <c r="F13" i="26"/>
  <c r="D13" i="19"/>
  <c r="D9" i="9" s="1"/>
  <c r="E9" i="9" s="1"/>
  <c r="D31" i="19"/>
  <c r="D25" i="9" s="1"/>
  <c r="E25" i="9" s="1"/>
  <c r="E7" i="11"/>
  <c r="D81" i="10"/>
  <c r="E81" i="10" s="1"/>
  <c r="B81" i="10"/>
  <c r="A81" i="10"/>
  <c r="E80" i="10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E30" i="10" s="1"/>
  <c r="A80" i="7"/>
  <c r="A81" i="7" s="1"/>
  <c r="A82" i="7" s="1"/>
  <c r="A76" i="10" s="1"/>
  <c r="A72" i="7"/>
  <c r="A73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7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B44" i="9"/>
  <c r="D43" i="9"/>
  <c r="E43" i="9" s="1"/>
  <c r="B43" i="9"/>
  <c r="D42" i="9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B31" i="9"/>
  <c r="D30" i="9"/>
  <c r="E30" i="9" s="1"/>
  <c r="B30" i="9"/>
  <c r="B29" i="9"/>
  <c r="B28" i="9"/>
  <c r="B27" i="9"/>
  <c r="B26" i="9"/>
  <c r="B25" i="9"/>
  <c r="D24" i="9"/>
  <c r="E24" i="9" s="1"/>
  <c r="B24" i="9"/>
  <c r="A23" i="9"/>
  <c r="B23" i="9"/>
  <c r="E44" i="9"/>
  <c r="E42" i="9"/>
  <c r="E36" i="9"/>
  <c r="E31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8" i="19" s="1"/>
  <c r="A32" i="9" s="1"/>
  <c r="A30" i="19"/>
  <c r="A31" i="19" s="1"/>
  <c r="A25" i="9" s="1"/>
  <c r="A14" i="19"/>
  <c r="A15" i="19" s="1"/>
  <c r="A11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F18" i="26"/>
  <c r="N16" i="26"/>
  <c r="M16" i="26"/>
  <c r="N11" i="26"/>
  <c r="N7" i="26"/>
  <c r="M7" i="26"/>
  <c r="M10" i="26" l="1"/>
  <c r="A10" i="9"/>
  <c r="M14" i="26"/>
  <c r="M13" i="26"/>
  <c r="M12" i="26"/>
  <c r="O12" i="26" s="1"/>
  <c r="M9" i="26"/>
  <c r="L19" i="26"/>
  <c r="A70" i="10"/>
  <c r="A75" i="10"/>
  <c r="F30" i="7"/>
  <c r="D24" i="10" s="1"/>
  <c r="E24" i="10" s="1"/>
  <c r="A68" i="10"/>
  <c r="M8" i="26"/>
  <c r="N8" i="26"/>
  <c r="O8" i="26" s="1"/>
  <c r="M15" i="26"/>
  <c r="A66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5" i="26"/>
  <c r="O7" i="26"/>
  <c r="O13" i="26"/>
  <c r="M28" i="26"/>
  <c r="O14" i="26"/>
  <c r="O9" i="26"/>
  <c r="O16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E61" i="10"/>
  <c r="D58" i="10"/>
  <c r="E58" i="10" s="1"/>
  <c r="A24" i="10"/>
  <c r="A39" i="7"/>
  <c r="A32" i="10"/>
  <c r="A35" i="10"/>
  <c r="A40" i="19"/>
  <c r="A33" i="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37" i="10"/>
  <c r="A36" i="10"/>
  <c r="A25" i="10"/>
  <c r="A40" i="7"/>
  <c r="A34" i="10" s="1"/>
  <c r="A33" i="10"/>
  <c r="A41" i="19"/>
  <c r="A35" i="9" s="1"/>
  <c r="A34" i="9"/>
  <c r="A37" i="9"/>
  <c r="A38" i="9" l="1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E29" i="10" s="1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2" i="9"/>
  <c r="A43" i="9" l="1"/>
  <c r="A51" i="19" l="1"/>
  <c r="A44" i="9"/>
  <c r="A52" i="19" l="1"/>
  <c r="A45" i="9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2" i="10"/>
  <c r="A12" i="19"/>
  <c r="E5" i="7"/>
  <c r="E4" i="7"/>
  <c r="A45" i="7" l="1"/>
  <c r="A38" i="10"/>
  <c r="A16" i="19"/>
  <c r="A8" i="9"/>
  <c r="A47" i="9"/>
  <c r="A46" i="7" l="1"/>
  <c r="A39" i="10"/>
  <c r="A48" i="9"/>
  <c r="A17" i="19"/>
  <c r="A12" i="9"/>
  <c r="A47" i="7" l="1"/>
  <c r="A40" i="10"/>
  <c r="A18" i="19"/>
  <c r="A13" i="9"/>
  <c r="A56" i="1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8" i="7" l="1"/>
  <c r="A41" i="10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2" i="19"/>
  <c r="A23" i="19" s="1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E68" i="7" l="1"/>
  <c r="E27" i="7" s="1"/>
  <c r="E26" i="7" s="1"/>
  <c r="F68" i="7"/>
  <c r="D62" i="10" s="1"/>
  <c r="E62" i="10" s="1"/>
  <c r="D68" i="7"/>
  <c r="D27" i="7" s="1"/>
  <c r="D26" i="7" s="1"/>
  <c r="C68" i="7"/>
  <c r="C27" i="7" s="1"/>
  <c r="C26" i="7" s="1"/>
  <c r="D23" i="9"/>
  <c r="F28" i="7"/>
  <c r="D69" i="19"/>
  <c r="K24" i="7"/>
  <c r="D18" i="10"/>
  <c r="E18" i="10" s="1"/>
  <c r="K25" i="7"/>
  <c r="D19" i="10"/>
  <c r="E19" i="10" s="1"/>
  <c r="A50" i="7"/>
  <c r="A43" i="10"/>
  <c r="A52" i="9"/>
  <c r="A21" i="19"/>
  <c r="A17" i="9" s="1"/>
  <c r="A16" i="9"/>
  <c r="A18" i="9"/>
  <c r="A20" i="9"/>
  <c r="C64" i="10"/>
  <c r="C20" i="10" s="1"/>
  <c r="C82" i="10" s="1"/>
  <c r="D6" i="10" s="1"/>
  <c r="D34" i="18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J27" i="7" l="1"/>
  <c r="I68" i="7"/>
  <c r="I27" i="7"/>
  <c r="K68" i="7"/>
  <c r="E23" i="9"/>
  <c r="D22" i="9"/>
  <c r="E22" i="9" s="1"/>
  <c r="D22" i="10"/>
  <c r="F27" i="7"/>
  <c r="F26" i="7" s="1"/>
  <c r="E6" i="10"/>
  <c r="F12" i="7"/>
  <c r="C12" i="7" s="1"/>
  <c r="K70" i="7"/>
  <c r="A51" i="7"/>
  <c r="A44" i="10"/>
  <c r="A60" i="19"/>
  <c r="A53" i="9"/>
  <c r="J68" i="7"/>
  <c r="F69" i="19"/>
  <c r="I26" i="7"/>
  <c r="K51" i="7"/>
  <c r="J26" i="7"/>
  <c r="F13" i="7"/>
  <c r="K13" i="7" s="1"/>
  <c r="D6" i="9"/>
  <c r="E6" i="9" s="1"/>
  <c r="K28" i="7"/>
  <c r="F88" i="7" l="1"/>
  <c r="D21" i="10"/>
  <c r="E22" i="10"/>
  <c r="E21" i="10" s="1"/>
  <c r="A52" i="7"/>
  <c r="A45" i="10"/>
  <c r="A61" i="19"/>
  <c r="A54" i="9"/>
  <c r="K27" i="7"/>
  <c r="D63" i="9"/>
  <c r="E63" i="9" s="1"/>
  <c r="D7" i="10"/>
  <c r="E7" i="10" s="1"/>
  <c r="E12" i="7"/>
  <c r="D12" i="7"/>
  <c r="C88" i="7"/>
  <c r="A46" i="10" l="1"/>
  <c r="A62" i="19"/>
  <c r="A55" i="9"/>
  <c r="K26" i="7"/>
  <c r="J12" i="7"/>
  <c r="E88" i="7"/>
  <c r="I12" i="7"/>
  <c r="D88" i="7"/>
  <c r="I88" i="7" s="1"/>
  <c r="K12" i="7"/>
  <c r="A47" i="10" l="1"/>
  <c r="A63" i="19"/>
  <c r="A56" i="9"/>
  <c r="K88" i="7"/>
  <c r="J88" i="7"/>
  <c r="A55" i="7" l="1"/>
  <c r="A48" i="10"/>
  <c r="A64" i="19"/>
  <c r="A57" i="9"/>
  <c r="A56" i="7" l="1"/>
  <c r="A49" i="10"/>
  <c r="A58" i="9"/>
  <c r="A57" i="7" l="1"/>
  <c r="A50" i="10"/>
  <c r="A59" i="9"/>
  <c r="A67" i="19"/>
  <c r="A66" i="19"/>
  <c r="A60" i="9" s="1"/>
  <c r="A51" i="10" l="1"/>
  <c r="A61" i="9"/>
  <c r="A68" i="19"/>
  <c r="A62" i="9" s="1"/>
  <c r="A59" i="7" l="1"/>
  <c r="A52" i="10"/>
  <c r="A60" i="7" l="1"/>
  <c r="A53" i="10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<sst xmlns="http://schemas.openxmlformats.org/spreadsheetml/2006/main" count="467" uniqueCount="278">
  <si>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</si>
  <si>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</si>
  <si>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</si>
  <si>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</si>
  <si>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</si>
  <si>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</si>
  <si>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</si>
  <si>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</si>
  <si>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</si>
  <si>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</si>
  <si>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</si>
  <si>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</si>
  <si>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</si>
  <si>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</si>
  <si>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</si>
  <si>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</si>
  <si>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</si>
  <si>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</si>
  <si>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</si>
  <si>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</si>
  <si>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</si>
  <si>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</si>
  <si>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</si>
  <si>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</si>
  <si>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</si>
  <si>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</si>
  <si>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</si>
  <si>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</si>
  <si>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</si>
  <si>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</si>
  <si>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</si>
  <si>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</si>
  <si>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</si>
  <si>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</si>
  <si>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</si>
  <si>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</si>
  <si>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</si>
  <si>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</si>
  <si>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</si>
  <si>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</si>
  <si>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</si>
  <si>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</si>
  <si>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</si>
  <si>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</si>
  <si>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</si>
  <si>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</si>
  <si>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</si>
  <si>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</si>
  <si>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</si>
  <si>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</si>
  <si>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</si>
  <si>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</si>
  <si>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</si>
  <si>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</si>
  <si>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</si>
  <si>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</si>
  <si>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</si>
  <si>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</si>
  <si>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</si>
  <si>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</si>
  <si>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</si>
  <si>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</si>
  <si>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</si>
  <si>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</si>
  <si>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</si>
  <si>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</si>
  <si>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</si>
  <si>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</si>
  <si>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</si>
  <si>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</si>
  <si>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</si>
  <si>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</si>
  <si>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</si>
  <si>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</si>
  <si>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</si>
  <si>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</si>
  <si>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</si>
  <si>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</si>
  <si>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</si>
  <si>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</si>
  <si>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</si>
  <si>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</si>
  <si>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</si>
  <si>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</si>
  <si>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</si>
  <si>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</si>
  <si>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</si>
  <si>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</si>
  <si>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</si>
  <si>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</si>
  <si>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</si>
  <si>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</si>
  <si>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</si>
  <si>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</si>
  <si>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</si>
  <si>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</si>
  <si>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</si>
  <si>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</si>
  <si>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</si>
  <si>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</si>
  <si>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</si>
  <si>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</si>
  <si>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</si>
  <si>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</si>
  <si>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</si>
  <si>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</si>
  <si>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</si>
  <si>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</si>
  <si>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</si>
  <si>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</si>
  <si>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</si>
  <si>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</si>
  <si>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</si>
  <si>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</si>
  <si>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</si>
  <si>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</si>
  <si>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</si>
  <si>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</si>
  <si>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</si>
  <si>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</si>
  <si>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</si>
  <si>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</si>
  <si>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</si>
  <si>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</si>
  <si>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</si>
  <si>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</si>
  <si>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</si>
  <si>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</si>
  <si>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</si>
  <si>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</si>
  <si>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</si>
  <si>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</si>
  <si>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</si>
  <si>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</si>
  <si>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</si>
  <si>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</si>
  <si>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</si>
  <si>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</si>
  <si>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</si>
  <si>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</si>
  <si>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</si>
  <si>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</si>
  <si>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</si>
  <si>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</si>
  <si>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</si>
  <si>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</si>
  <si>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</si>
  <si>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</si>
  <si>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</si>
  <si>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</si>
  <si>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</si>
  <si>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</si>
  <si>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</si>
  <si>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</si>
  <si>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</si>
  <si>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</si>
  <si>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</si>
  <si>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</si>
  <si>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</si>
  <si>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</si>
  <si>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</si>
  <si>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</si>
  <si>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</si>
  <si>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</si>
  <si>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</si>
  <si>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</si>
  <si>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</si>
  <si>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</si>
  <si>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</si>
  <si>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</si>
  <si>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</si>
  <si>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</si>
  <si>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</si>
  <si>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</si>
  <si>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</si>
  <si>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</si>
  <si>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</si>
  <si>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</si>
  <si>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</si>
  <si>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</si>
  <si>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</si>
  <si>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</si>
  <si>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</si>
  <si>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</si>
  <si>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</si>
  <si>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</si>
  <si>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</si>
  <si>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</si>
  <si>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</si>
  <si>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</si>
  <si>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</si>
  <si>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</si>
  <si>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</si>
  <si>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</si>
  <si>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</si>
  <si>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</si>
  <si>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</si>
  <si>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</si>
  <si>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</si>
  <si>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</si>
  <si>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</si>
  <si>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</si>
  <si>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</si>
  <si>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</si>
  <si>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</si>
  <si>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</si>
  <si>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</si>
  <si>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</si>
  <si>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</si>
  <si>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</si>
  <si>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</si>
  <si>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</si>
  <si>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</si>
  <si>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</si>
  <si>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</si>
  <si>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</si>
  <si>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</si>
  <si>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</si>
  <si>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</si>
  <si>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</si>
  <si>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</si>
  <si>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</si>
  <si>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</si>
  <si>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</si>
  <si>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</si>
  <si>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</si>
  <si>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</si>
  <si>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</si>
  <si>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</si>
  <si>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</si>
  <si>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</si>
  <si>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</si>
  <si>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</si>
  <si>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</si>
  <si>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</si>
  <si>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</si>
  <si>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</si>
  <si>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</si>
  <si>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</si>
  <si>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</si>
  <si>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</si>
  <si>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</si>
  <si>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</si>
  <si>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</si>
  <si>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</si>
  <si>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</si>
  <si>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</si>
  <si>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</si>
  <si>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</si>
  <si>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</si>
  <si>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</si>
  <si>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</si>
  <si>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</si>
  <si>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</si>
  <si>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</si>
  <si>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</si>
  <si>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</si>
  <si>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</si>
  <si>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</si>
  <si>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</si>
  <si>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</si>
  <si>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</si>
  <si>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</si>
  <si>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</si>
  <si>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</si>
  <si>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</si>
  <si>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</si>
  <si>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</si>
  <si>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</si>
  <si>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</si>
  <si>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</si>
  <si>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</si>
  <si>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</si>
  <si>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</si>
  <si>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պրոեկտոր</t>
  </si>
  <si>
    <t>Ս․Խաչատրյան</t>
  </si>
  <si>
    <t>Պ․ Պողոսյան</t>
  </si>
  <si>
    <t>«Երևանի  հ.32 գրադարան»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</si>
</sst>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1" xfId="62" applyFont="1" applyBorder="1" applyAlignment="1">
      <alignment horizontal="left" vertical="center"/>
    </xf>
    <xf numFmtId="0" fontId="40" fillId="0" borderId="42" xfId="62" applyFont="1" applyBorder="1" applyAlignment="1">
      <alignment horizontal="center" vertical="center" wrapText="1"/>
    </xf>
    <xf numFmtId="164" fontId="40" fillId="0" borderId="43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4" xfId="0" applyFont="1" applyFill="1" applyBorder="1" applyAlignment="1">
      <alignment horizontal="center" vertical="center" wrapText="1"/>
    </xf>
    <xf numFmtId="0" fontId="32" fillId="26" borderId="3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4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0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3" fontId="31" fillId="0" borderId="10" xfId="62" applyNumberFormat="1" applyFont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3" fillId="26" borderId="35" xfId="0" applyFont="1" applyFill="1" applyBorder="1" applyAlignment="1">
      <alignment horizontal="center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4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39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5" xfId="0" applyFont="1" applyFill="1" applyBorder="1" applyAlignment="1">
      <alignment horizontal="center" vertical="center" wrapText="1"/>
    </xf>
    <xf numFmtId="164" fontId="33" fillId="26" borderId="38" xfId="0" applyNumberFormat="1" applyFont="1" applyFill="1" applyBorder="1" applyAlignment="1">
      <alignment horizontal="center" vertical="center" wrapText="1"/>
    </xf>
    <xf numFmtId="164" fontId="33" fillId="26" borderId="30" xfId="0" applyNumberFormat="1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30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O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kAIABQAE0AAAAAAAAAAAAAAAAAAAAAAAAAAAAAAAAAAAAAAAAAAAAAAAAAAAAAAAAAAAAAAAAAAAAAAAAAAAAAAAAAAAAAAAAAAAAAAAAAAAAAAAAAAAAAAAAAAAAAAAAAAADoBwQABQAFAA0AC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5MDFaMCMGCSqGSIb3DQEJBDEWBBTazylgTTrifSyunJXzF6uO5i1CXzArBgsqhkiG9w0BCRACDDEcMBowGDAWBBRE5xMFRVajmd/v2Zzf5CvSbEm8HjANBgkqhkiG9w0BAQEFAASCAQAGTqJSwLDzGZ0TQe3kaJGDCXhAt3mRGAj27To2DIkyRUM+J9iA23TpmOpeLQwadhg55A5xHn0nOBrN55QKJr/N6abowQIJIY9BElR5cqBzIWI5Im2/HTnwlyn6SjWUH00oaSJmZeBwpa7MRD8mbPzKeniTkw5NHeVkAU2FQR8zdyWeS9cKti79b4LMGQwXDePeI01Tv53aCQJ2VKuemkYCIVg0aWMFFUK2YrhWQ7vrfMR9Bn5N8Q/5BEtdeAbZZ9HaXgM8XOlmdluzZB7/ZSnPBpzujCidikBmCuVjQ18vGKLn0+qohlK/6LkGrMSLVifXjRIa7ZSWvdedZ7g5dTL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kAIABQAE0AAAAAAAAAAAAAAAAAAAAAAAAAAAAAAAAAAAAAAAAAAAAAAAAAAAAAAAAAAAAAAAAAAAAAAAAAAAAAAAAAAAAAAAAAAAAAAAAAAAAAAAAAAAAAAAAAAAAAAAAAAADoBwQABQAFAA0AC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5MDVaMCMGCSqGSIb3DQEJBDEWBBRS2mHP7MCvm9GQbHlX2CTrYwq0rzArBgsqhkiG9w0BCRACDDEcMBowGDAWBBRE5xMFRVajmd/v2Zzf5CvSbEm8HjANBgkqhkiG9w0BAQEFAASCAQCj8tECadgIi3noOKm9aAdsH7pcCtjKJUt1t7nLxy0PJjd0mNn/7XjHplxCzi9Cl6bGLSRnymBCGyZTOnFrjK+2ZcsAEUXPZFeAaEPW1JU+DmGS+lPGz68XjD0eVofCL7mX4xgp5jdhfu5KBNeVNtSlWrAIzvxw0NyJjTHRd6zofkEi8yFVZSLNMdV9LOO/WdAVgWD2YYEt3w8qJUCn3V3jYj7e/zsPzjyIEzfPgqIgo10w/6IeGCbNwKP1FSUAnTP9mUdSqkstmMibLMAqFQ5G/dPGlii3W5jg2PLPzjJIbKAlyJIqc1HtpPdaAm2WuJOqwhSjszyNPDS+jwCvksj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2</xdr:col>
          <xdr:colOff>2540000</xdr:colOff>
          <xdr:row>76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B0180C4-630D-3532-4FC7-FBCFFBAA71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D7311E8-955D-DA1C-3E1F-A894199F5D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8"/>
  <sheetViews>
    <sheetView view="pageBreakPreview" topLeftCell="A36" zoomScaleSheetLayoutView="100" workbookViewId="0">
      <selection activeCell="C77" sqref="C77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33</v>
      </c>
      <c r="F1" s="36"/>
    </row>
    <row r="2" spans="1:15" s="6" customFormat="1">
      <c r="C2" s="36"/>
      <c r="D2" s="482" t="s">
        <v>37</v>
      </c>
      <c r="E2" s="482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6"/>
      <c r="C4" s="326"/>
      <c r="D4" s="482" t="s">
        <v>215</v>
      </c>
      <c r="E4" s="482"/>
    </row>
    <row r="5" spans="1:15" s="38" customFormat="1" ht="20.25" customHeight="1">
      <c r="B5" s="326"/>
      <c r="C5" s="482" t="s">
        <v>206</v>
      </c>
      <c r="D5" s="482"/>
      <c r="E5" s="482"/>
    </row>
    <row r="6" spans="1:15" ht="18.75" customHeight="1">
      <c r="A6" s="483" t="s">
        <v>38</v>
      </c>
      <c r="B6" s="483"/>
      <c r="C6" s="483"/>
      <c r="D6" s="483"/>
      <c r="E6" s="483"/>
      <c r="F6" s="39"/>
    </row>
    <row r="7" spans="1:15" ht="46.5" customHeight="1">
      <c r="A7" s="480" t="s">
        <v>277</v>
      </c>
      <c r="B7" s="480"/>
      <c r="C7" s="480"/>
      <c r="D7" s="480"/>
      <c r="E7" s="480"/>
      <c r="F7" s="61"/>
    </row>
    <row r="8" spans="1:15" ht="18.75" customHeight="1">
      <c r="A8" s="481" t="s">
        <v>217</v>
      </c>
      <c r="B8" s="481"/>
      <c r="C8" s="481"/>
      <c r="D8" s="481"/>
      <c r="E8" s="481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119</v>
      </c>
      <c r="C10" s="46"/>
      <c r="D10" s="47"/>
      <c r="E10" s="309"/>
      <c r="F10" s="473"/>
      <c r="G10" s="474"/>
      <c r="H10" s="473"/>
    </row>
    <row r="11" spans="1:15" ht="20.25" customHeight="1">
      <c r="A11" s="97">
        <v>1</v>
      </c>
      <c r="B11" s="20" t="s">
        <v>112</v>
      </c>
      <c r="C11" s="48"/>
      <c r="D11" s="197">
        <v>10146.6</v>
      </c>
      <c r="E11" s="310"/>
      <c r="F11" s="52"/>
    </row>
    <row r="12" spans="1:15" hidden="1">
      <c r="A12" s="97">
        <f>+A11+1</f>
        <v>2</v>
      </c>
      <c r="B12" s="408" t="s">
        <v>196</v>
      </c>
      <c r="C12" s="48"/>
      <c r="D12" s="197"/>
      <c r="E12" s="310"/>
      <c r="F12" s="2"/>
    </row>
    <row r="13" spans="1:15" ht="18" hidden="1" customHeight="1">
      <c r="A13" s="97">
        <v>3</v>
      </c>
      <c r="B13" s="244" t="s">
        <v>218</v>
      </c>
      <c r="C13" s="48"/>
      <c r="D13" s="199">
        <f>+Ashkhatavardz!L7</f>
        <v>0</v>
      </c>
      <c r="E13" s="310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0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0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0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0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0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f>+D20+D21</f>
        <v>476.6</v>
      </c>
      <c r="E19" s="310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2.1</v>
      </c>
      <c r="B20" s="18" t="s">
        <v>69</v>
      </c>
      <c r="C20" s="49"/>
      <c r="D20" s="198">
        <f>+D66</f>
        <v>476.6</v>
      </c>
      <c r="E20" s="311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2.2000000000000002</v>
      </c>
      <c r="B21" s="18" t="s">
        <v>70</v>
      </c>
      <c r="C21" s="49"/>
      <c r="D21" s="410"/>
      <c r="E21" s="312"/>
      <c r="F21" s="5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>
      <c r="A22" s="97">
        <f>+A19+1</f>
        <v>3</v>
      </c>
      <c r="B22" s="20" t="s">
        <v>10</v>
      </c>
      <c r="C22" s="49"/>
      <c r="D22" s="197">
        <v>2</v>
      </c>
      <c r="E22" s="310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 ht="13.5" customHeight="1">
      <c r="A23" s="97">
        <f>+A22+1</f>
        <v>4</v>
      </c>
      <c r="B23" s="20" t="s">
        <v>262</v>
      </c>
      <c r="C23" s="49"/>
      <c r="D23" s="199">
        <f>+'Komunal '!N20</f>
        <v>0.3</v>
      </c>
      <c r="E23" s="310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5</v>
      </c>
      <c r="B24" s="19" t="s">
        <v>209</v>
      </c>
      <c r="C24" s="242"/>
      <c r="D24" s="197"/>
      <c r="E24" s="310"/>
      <c r="F24" s="307"/>
    </row>
    <row r="25" spans="1:25" s="2" customFormat="1">
      <c r="A25" s="97"/>
      <c r="B25" s="19"/>
      <c r="C25" s="242"/>
      <c r="D25" s="197"/>
      <c r="E25" s="310"/>
    </row>
    <row r="26" spans="1:25" ht="24" customHeight="1">
      <c r="A26" s="44"/>
      <c r="B26" s="15" t="s">
        <v>25</v>
      </c>
      <c r="C26" s="46"/>
      <c r="D26" s="228">
        <f>SUM(D11:D19,D22:D25)</f>
        <v>10625.5</v>
      </c>
      <c r="E26" s="313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 ht="14.25" customHeight="1">
      <c r="A29" s="97">
        <v>1</v>
      </c>
      <c r="B29" s="19" t="s">
        <v>179</v>
      </c>
      <c r="C29" s="49"/>
      <c r="D29" s="199">
        <f>+Ashkhatavardz!N9-'Dramakan hosqer'!F84</f>
        <v>9305</v>
      </c>
      <c r="E29" s="310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1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220</v>
      </c>
      <c r="C31" s="49"/>
      <c r="D31" s="198">
        <f>+Ashkhatavardz!M7</f>
        <v>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221</v>
      </c>
      <c r="C32" s="49"/>
      <c r="D32" s="198">
        <f>+Ashkhatavardz!L7</f>
        <v>0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324.2</v>
      </c>
      <c r="E33" s="310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59.3</v>
      </c>
      <c r="E34" s="310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8" si="2">+A34+1</f>
        <v>4</v>
      </c>
      <c r="B35" s="20" t="s">
        <v>14</v>
      </c>
      <c r="C35" s="49"/>
      <c r="D35" s="197">
        <f>+'Komunal '!O20</f>
        <v>9.1999999999999993</v>
      </c>
      <c r="E35" s="310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6.7</v>
      </c>
      <c r="E36" s="310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7">
        <v>2.8</v>
      </c>
      <c r="E37" s="310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251</v>
      </c>
      <c r="C38" s="49"/>
      <c r="D38" s="197">
        <f>SUM(D39:D41)</f>
        <v>118.6</v>
      </c>
      <c r="E38" s="310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7.1</v>
      </c>
      <c r="B39" s="18" t="s">
        <v>17</v>
      </c>
      <c r="C39" s="49"/>
      <c r="D39" s="198">
        <v>57.6</v>
      </c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7.1999999999999993</v>
      </c>
      <c r="B40" s="18" t="s">
        <v>18</v>
      </c>
      <c r="C40" s="49"/>
      <c r="D40" s="198">
        <v>3.4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1.25" customHeight="1">
      <c r="A41" s="96">
        <f t="shared" si="3"/>
        <v>7.2999999999999989</v>
      </c>
      <c r="B41" s="18" t="s">
        <v>19</v>
      </c>
      <c r="C41" s="49"/>
      <c r="D41" s="198">
        <v>57.6</v>
      </c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8</v>
      </c>
      <c r="B42" s="20" t="s">
        <v>20</v>
      </c>
      <c r="C42" s="49"/>
      <c r="D42" s="197"/>
      <c r="E42" s="310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8</v>
      </c>
      <c r="B43" s="20" t="s">
        <v>26</v>
      </c>
      <c r="C43" s="49"/>
      <c r="D43" s="197">
        <v>50</v>
      </c>
      <c r="E43" s="310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v>9</v>
      </c>
      <c r="B44" s="20" t="s">
        <v>21</v>
      </c>
      <c r="C44" s="49"/>
      <c r="D44" s="197">
        <v>75.099999999999994</v>
      </c>
      <c r="E44" s="310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t="12.75" customHeight="1">
      <c r="A45" s="97">
        <v>10</v>
      </c>
      <c r="B45" s="20" t="s">
        <v>71</v>
      </c>
      <c r="C45" s="49"/>
      <c r="D45" s="197">
        <v>14</v>
      </c>
      <c r="E45" s="310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ref="A46:A64" si="4">+A45+1</f>
        <v>11</v>
      </c>
      <c r="B46" s="20" t="s">
        <v>45</v>
      </c>
      <c r="C46" s="49"/>
      <c r="D46" s="197"/>
      <c r="E46" s="310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12</v>
      </c>
      <c r="B47" s="20" t="s">
        <v>114</v>
      </c>
      <c r="C47" s="49"/>
      <c r="D47" s="197"/>
      <c r="E47" s="310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13</v>
      </c>
      <c r="B48" s="20" t="s">
        <v>115</v>
      </c>
      <c r="C48" s="49"/>
      <c r="D48" s="197"/>
      <c r="E48" s="310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14</v>
      </c>
      <c r="B49" s="20" t="s">
        <v>22</v>
      </c>
      <c r="C49" s="49"/>
      <c r="D49" s="197"/>
      <c r="E49" s="310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t="15" customHeight="1">
      <c r="A50" s="97">
        <v>11</v>
      </c>
      <c r="B50" s="20" t="s">
        <v>23</v>
      </c>
      <c r="C50" s="49"/>
      <c r="D50" s="197">
        <v>31</v>
      </c>
      <c r="E50" s="310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12</v>
      </c>
      <c r="B51" s="20" t="s">
        <v>63</v>
      </c>
      <c r="C51" s="49"/>
      <c r="D51" s="197"/>
      <c r="E51" s="310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13</v>
      </c>
      <c r="B52" s="20" t="s">
        <v>50</v>
      </c>
      <c r="C52" s="49"/>
      <c r="D52" s="197">
        <f>+'Komunal '!M28</f>
        <v>0</v>
      </c>
      <c r="E52" s="310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14</v>
      </c>
      <c r="B53" s="20" t="s">
        <v>42</v>
      </c>
      <c r="C53" s="49"/>
      <c r="D53" s="197"/>
      <c r="E53" s="310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12</v>
      </c>
      <c r="B54" s="20" t="s">
        <v>72</v>
      </c>
      <c r="C54" s="49"/>
      <c r="D54" s="197">
        <v>19</v>
      </c>
      <c r="E54" s="310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13</v>
      </c>
      <c r="B55" s="20" t="s">
        <v>73</v>
      </c>
      <c r="C55" s="49"/>
      <c r="D55" s="197">
        <v>107</v>
      </c>
      <c r="E55" s="310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t="12.75" customHeight="1">
      <c r="A56" s="97">
        <f t="shared" si="4"/>
        <v>14</v>
      </c>
      <c r="B56" s="20" t="s">
        <v>43</v>
      </c>
      <c r="C56" s="49"/>
      <c r="D56" s="197">
        <v>3</v>
      </c>
      <c r="E56" s="310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15</v>
      </c>
      <c r="B57" s="20" t="s">
        <v>116</v>
      </c>
      <c r="C57" s="49"/>
      <c r="D57" s="197"/>
      <c r="E57" s="310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16</v>
      </c>
      <c r="B58" s="20" t="s">
        <v>44</v>
      </c>
      <c r="C58" s="49"/>
      <c r="D58" s="197"/>
      <c r="E58" s="310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t="11.25" customHeight="1">
      <c r="A59" s="97">
        <v>15</v>
      </c>
      <c r="B59" s="20" t="s">
        <v>60</v>
      </c>
      <c r="C59" s="49"/>
      <c r="D59" s="197">
        <v>24</v>
      </c>
      <c r="E59" s="310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16</v>
      </c>
      <c r="B60" s="20" t="s">
        <v>176</v>
      </c>
      <c r="C60" s="49"/>
      <c r="D60" s="197"/>
      <c r="E60" s="310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17</v>
      </c>
      <c r="B61" s="19" t="s">
        <v>253</v>
      </c>
      <c r="C61" s="49"/>
      <c r="D61" s="197"/>
      <c r="E61" s="310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18</v>
      </c>
      <c r="B62" s="19"/>
      <c r="C62" s="242"/>
      <c r="D62" s="197"/>
      <c r="E62" s="310"/>
      <c r="F62" s="307" t="s">
        <v>250</v>
      </c>
    </row>
    <row r="63" spans="1:15" s="2" customFormat="1" hidden="1">
      <c r="A63" s="97">
        <f t="shared" si="4"/>
        <v>19</v>
      </c>
      <c r="B63" s="19"/>
      <c r="C63" s="242"/>
      <c r="D63" s="197"/>
      <c r="E63" s="310"/>
      <c r="F63" s="307"/>
    </row>
    <row r="64" spans="1:15" s="2" customFormat="1" hidden="1">
      <c r="A64" s="97">
        <f t="shared" si="4"/>
        <v>20</v>
      </c>
      <c r="B64" s="19" t="s">
        <v>208</v>
      </c>
      <c r="C64" s="242"/>
      <c r="D64" s="197"/>
      <c r="E64" s="310"/>
      <c r="F64" s="307"/>
    </row>
    <row r="65" spans="1:16" s="3" customFormat="1">
      <c r="A65" s="97">
        <v>16</v>
      </c>
      <c r="B65" s="20" t="s">
        <v>24</v>
      </c>
      <c r="C65" s="49"/>
      <c r="D65" s="197">
        <v>476.6</v>
      </c>
      <c r="E65" s="310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2" customHeight="1">
      <c r="A66" s="96">
        <f>+A65+0.1</f>
        <v>16.100000000000001</v>
      </c>
      <c r="B66" s="1" t="s">
        <v>74</v>
      </c>
      <c r="C66" s="49"/>
      <c r="D66" s="198">
        <v>476.6</v>
      </c>
      <c r="E66" s="312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17</v>
      </c>
      <c r="B67" s="20" t="s">
        <v>75</v>
      </c>
      <c r="C67" s="49"/>
      <c r="D67" s="197"/>
      <c r="E67" s="310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18</v>
      </c>
      <c r="B68" s="20" t="s">
        <v>64</v>
      </c>
      <c r="C68" s="49"/>
      <c r="D68" s="97"/>
      <c r="E68" s="310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10625.500000000002</v>
      </c>
      <c r="E69" s="314"/>
      <c r="F69" s="225">
        <f>+D26-D69</f>
        <v>0</v>
      </c>
    </row>
    <row r="70" spans="1:16" ht="12.75" customHeight="1">
      <c r="B70" s="53"/>
      <c r="C70" s="8"/>
    </row>
    <row r="71" spans="1:16" ht="12.75" customHeight="1">
      <c r="B71" s="53"/>
      <c r="C71" s="8"/>
    </row>
    <row r="72" spans="1:16" s="6" customFormat="1" ht="17.25" hidden="1" customHeight="1">
      <c r="B72" s="434" t="s">
        <v>2</v>
      </c>
      <c r="C72" s="65"/>
      <c r="D72" s="315" t="s">
        <v>275</v>
      </c>
    </row>
    <row r="73" spans="1:16" s="6" customFormat="1" ht="12" hidden="1" customHeight="1">
      <c r="B73" s="435"/>
      <c r="D73" s="436" t="s">
        <v>90</v>
      </c>
      <c r="E73" s="437"/>
    </row>
    <row r="74" spans="1:16" s="6" customFormat="1" ht="18.75" hidden="1" customHeight="1">
      <c r="B74" s="434" t="s">
        <v>6</v>
      </c>
      <c r="C74" s="65"/>
      <c r="D74" s="315" t="s">
        <v>276</v>
      </c>
    </row>
    <row r="75" spans="1:16" s="6" customFormat="1" ht="14.25" hidden="1" customHeight="1">
      <c r="D75" s="436" t="s">
        <v>90</v>
      </c>
      <c r="E75" s="437"/>
    </row>
    <row r="76" spans="1:16" s="6" customFormat="1" hidden="1">
      <c r="B76" s="78" t="s">
        <v>169</v>
      </c>
      <c r="D76" s="38"/>
      <c r="E76" s="38"/>
    </row>
    <row r="77" spans="1:16" s="438" customFormat="1" ht="107.25" customHeight="1">
      <c r="B77" s="439" t="s">
        <v>197</v>
      </c>
      <c r="C77" s="433"/>
      <c r="D77" s="440" t="s">
        <v>214</v>
      </c>
      <c r="E77" s="441"/>
    </row>
    <row r="78" spans="1:16" ht="21" customHeight="1">
      <c r="B78" s="208"/>
      <c r="C78" s="68"/>
      <c r="E78" s="7"/>
      <c r="F78" s="37"/>
      <c r="P78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2</xdr:col>
                <xdr:colOff>2543175</xdr:colOff>
                <xdr:row>76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8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1" t="s">
        <v>168</v>
      </c>
      <c r="G1" s="324">
        <f>+'Ekamut-caxs'!E1+1</f>
        <v>34</v>
      </c>
      <c r="H1" s="93"/>
      <c r="L1" s="38"/>
    </row>
    <row r="2" spans="1:15" s="65" customFormat="1" ht="17.25">
      <c r="A2" s="327"/>
      <c r="B2" s="329"/>
      <c r="C2" s="327"/>
      <c r="D2" s="327"/>
      <c r="E2" s="485" t="s">
        <v>216</v>
      </c>
      <c r="F2" s="485"/>
      <c r="G2" s="485"/>
      <c r="H2" s="93"/>
      <c r="L2" s="38"/>
    </row>
    <row r="3" spans="1:15" s="65" customFormat="1" ht="17.25">
      <c r="A3" s="327"/>
      <c r="B3" s="329"/>
      <c r="C3" s="327"/>
      <c r="D3" s="327"/>
      <c r="E3" s="485" t="s">
        <v>205</v>
      </c>
      <c r="F3" s="485"/>
      <c r="G3" s="485"/>
      <c r="H3" s="93"/>
      <c r="L3" s="38"/>
    </row>
    <row r="4" spans="1:15" s="65" customFormat="1" ht="26.25" customHeight="1">
      <c r="A4" s="327"/>
      <c r="B4" s="329"/>
      <c r="C4" s="327"/>
      <c r="D4" s="327"/>
      <c r="E4" s="486" t="str">
        <f>+'Ekamut-caxs'!D4</f>
        <v xml:space="preserve">_____. _____. 2024թ. </v>
      </c>
      <c r="F4" s="486"/>
      <c r="G4" s="486"/>
      <c r="H4" s="93"/>
      <c r="L4" s="38"/>
    </row>
    <row r="5" spans="1:15" s="65" customFormat="1" ht="24.75" customHeight="1">
      <c r="A5" s="327"/>
      <c r="B5" s="329"/>
      <c r="C5" s="327"/>
      <c r="D5" s="327"/>
      <c r="E5" s="486" t="str">
        <f>+'Ekamut-caxs'!C5</f>
        <v xml:space="preserve">հ. __________- Ա որոշմամբ </v>
      </c>
      <c r="F5" s="486"/>
      <c r="G5" s="486"/>
      <c r="H5" s="93"/>
      <c r="L5" s="38"/>
    </row>
    <row r="6" spans="1:15" s="64" customFormat="1" ht="18" customHeight="1">
      <c r="A6" s="490" t="s">
        <v>38</v>
      </c>
      <c r="B6" s="490"/>
      <c r="C6" s="490"/>
      <c r="D6" s="490"/>
      <c r="E6" s="490"/>
      <c r="F6" s="490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480" t="str">
        <f>+'Ekamut-caxs'!A7:D7</f>
        <v>«Երևանի  հ.32 գրադարան» ՀՈԱԿ-ի</v>
      </c>
      <c r="B7" s="480"/>
      <c r="C7" s="480"/>
      <c r="D7" s="480"/>
      <c r="E7" s="480"/>
      <c r="F7" s="480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81" t="s">
        <v>219</v>
      </c>
      <c r="B8" s="481"/>
      <c r="C8" s="481"/>
      <c r="D8" s="481"/>
      <c r="E8" s="481"/>
      <c r="F8" s="481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185</v>
      </c>
      <c r="D11" s="77" t="s">
        <v>186</v>
      </c>
      <c r="E11" s="77" t="s">
        <v>187</v>
      </c>
      <c r="F11" s="77" t="s">
        <v>40</v>
      </c>
      <c r="G11" s="316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406.89999999999964</v>
      </c>
      <c r="D12" s="213">
        <f>+F12</f>
        <v>406.89999999999964</v>
      </c>
      <c r="E12" s="213">
        <f>+F12</f>
        <v>406.89999999999964</v>
      </c>
      <c r="F12" s="213">
        <f>+'Dramakani hamematakan'!D6</f>
        <v>406.89999999999964</v>
      </c>
      <c r="G12" s="317"/>
      <c r="H12" s="304"/>
      <c r="I12" s="475" t="str">
        <f>IF((D12-C12)&lt;0, (0),"")</f>
        <v/>
      </c>
      <c r="J12" s="475" t="str">
        <f t="shared" ref="I12:K26" si="0">IF((E12-D12)&lt;0, (0),"")</f>
        <v/>
      </c>
      <c r="K12" s="475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2029.3</v>
      </c>
      <c r="D13" s="213">
        <f t="shared" si="1"/>
        <v>4566</v>
      </c>
      <c r="E13" s="213">
        <f t="shared" si="1"/>
        <v>7102.6</v>
      </c>
      <c r="F13" s="213">
        <f>SUM(F14:F25)</f>
        <v>10148.6</v>
      </c>
      <c r="G13" s="318"/>
      <c r="H13" s="93"/>
      <c r="I13" s="475" t="str">
        <f t="shared" si="0"/>
        <v/>
      </c>
      <c r="J13" s="475" t="str">
        <f>IF((E13-D13)&lt;0, (0),"")</f>
        <v/>
      </c>
      <c r="K13" s="475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2029.3</v>
      </c>
      <c r="D14" s="265">
        <v>4566</v>
      </c>
      <c r="E14" s="265">
        <v>7102.6</v>
      </c>
      <c r="F14" s="211">
        <f>+'Ekamut-caxs'!D11</f>
        <v>10146.6</v>
      </c>
      <c r="G14" s="319"/>
      <c r="H14" s="93"/>
      <c r="I14" s="475" t="str">
        <f t="shared" si="0"/>
        <v/>
      </c>
      <c r="J14" s="475" t="str">
        <f t="shared" si="0"/>
        <v/>
      </c>
      <c r="K14" s="475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5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19"/>
      <c r="H15" s="260"/>
      <c r="I15" s="475" t="str">
        <f t="shared" si="0"/>
        <v/>
      </c>
      <c r="J15" s="475" t="str">
        <f t="shared" si="0"/>
        <v/>
      </c>
      <c r="K15" s="475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5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19"/>
      <c r="H16" s="260"/>
      <c r="I16" s="475"/>
      <c r="J16" s="475"/>
      <c r="K16" s="475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9" t="str">
        <f>+'Ekamut-caxs'!B14</f>
        <v xml:space="preserve">Վճարովի ծառայություններից </v>
      </c>
      <c r="C17" s="265"/>
      <c r="D17" s="265"/>
      <c r="E17" s="265"/>
      <c r="F17" s="211">
        <f>+'Ekamut-caxs'!D14</f>
        <v>0</v>
      </c>
      <c r="G17" s="319"/>
      <c r="H17" s="260"/>
      <c r="I17" s="475" t="str">
        <f t="shared" si="0"/>
        <v/>
      </c>
      <c r="J17" s="475" t="str">
        <f t="shared" si="0"/>
        <v/>
      </c>
      <c r="K17" s="475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9" t="str">
        <f>+'Ekamut-caxs'!B15</f>
        <v>Սպասարկման և կոմունալ համավճարներից</v>
      </c>
      <c r="C18" s="265"/>
      <c r="D18" s="265"/>
      <c r="E18" s="265"/>
      <c r="F18" s="211">
        <f>+'Ekamut-caxs'!D15</f>
        <v>0</v>
      </c>
      <c r="G18" s="320"/>
      <c r="H18" s="263"/>
      <c r="I18" s="475" t="str">
        <f t="shared" si="0"/>
        <v/>
      </c>
      <c r="J18" s="475" t="str">
        <f t="shared" si="0"/>
        <v/>
      </c>
      <c r="K18" s="475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9" t="str">
        <f>+'Ekamut-caxs'!B16</f>
        <v>Միջոցառումների կազմակերպումից</v>
      </c>
      <c r="C19" s="265"/>
      <c r="D19" s="265"/>
      <c r="E19" s="265"/>
      <c r="F19" s="211">
        <f>+'Ekamut-caxs'!D16</f>
        <v>0</v>
      </c>
      <c r="G19" s="319"/>
      <c r="H19" s="305"/>
      <c r="I19" s="475" t="str">
        <f t="shared" si="0"/>
        <v/>
      </c>
      <c r="J19" s="475" t="str">
        <f t="shared" si="0"/>
        <v/>
      </c>
      <c r="K19" s="475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9" t="str">
        <f>+'Ekamut-caxs'!B17</f>
        <v>Ֆինանսական օգնությունից</v>
      </c>
      <c r="C20" s="265"/>
      <c r="D20" s="265"/>
      <c r="E20" s="265"/>
      <c r="F20" s="211">
        <f>+'Ekamut-caxs'!D17</f>
        <v>0</v>
      </c>
      <c r="G20" s="319"/>
      <c r="H20" s="263"/>
      <c r="I20" s="475" t="str">
        <f t="shared" si="0"/>
        <v/>
      </c>
      <c r="J20" s="475" t="str">
        <f t="shared" si="0"/>
        <v/>
      </c>
      <c r="K20" s="475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9" t="str">
        <f>+'Ekamut-caxs'!B18</f>
        <v>Չփոխանակվող գործարքներից (դրամաշնորհից)</v>
      </c>
      <c r="C21" s="265"/>
      <c r="D21" s="265"/>
      <c r="E21" s="265"/>
      <c r="F21" s="211">
        <f>+'Ekamut-caxs'!D18</f>
        <v>0</v>
      </c>
      <c r="G21" s="320"/>
      <c r="H21" s="305"/>
      <c r="I21" s="475" t="str">
        <f t="shared" si="0"/>
        <v/>
      </c>
      <c r="J21" s="475" t="str">
        <f t="shared" si="0"/>
        <v/>
      </c>
      <c r="K21" s="475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4" t="s">
        <v>30</v>
      </c>
      <c r="C22" s="265"/>
      <c r="D22" s="265"/>
      <c r="E22" s="265"/>
      <c r="F22" s="210"/>
      <c r="G22" s="320"/>
      <c r="H22" s="305"/>
      <c r="I22" s="475" t="str">
        <f t="shared" si="0"/>
        <v/>
      </c>
      <c r="J22" s="475" t="str">
        <f t="shared" si="0"/>
        <v/>
      </c>
      <c r="K22" s="475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2</v>
      </c>
      <c r="B23" s="274" t="str">
        <f>+'Ekamut-caxs'!B22</f>
        <v>Բանկի տոկոսից</v>
      </c>
      <c r="C23" s="265"/>
      <c r="D23" s="265"/>
      <c r="E23" s="265"/>
      <c r="F23" s="211">
        <f>+'Ekamut-caxs'!D22</f>
        <v>2</v>
      </c>
      <c r="G23" s="319"/>
      <c r="H23" s="305"/>
      <c r="I23" s="475" t="str">
        <f t="shared" si="0"/>
        <v/>
      </c>
      <c r="J23" s="475" t="str">
        <f t="shared" si="0"/>
        <v/>
      </c>
      <c r="K23" s="475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3</v>
      </c>
      <c r="B24" s="276" t="s">
        <v>252</v>
      </c>
      <c r="C24" s="265"/>
      <c r="D24" s="265"/>
      <c r="E24" s="265"/>
      <c r="F24" s="211">
        <f>+'Ekamut-caxs'!D24</f>
        <v>0</v>
      </c>
      <c r="G24" s="321"/>
      <c r="H24" s="488"/>
      <c r="I24" s="476" t="str">
        <f t="shared" si="0"/>
        <v/>
      </c>
      <c r="J24" s="476" t="str">
        <f t="shared" si="0"/>
        <v/>
      </c>
      <c r="K24" s="476" t="str">
        <f t="shared" si="0"/>
        <v/>
      </c>
      <c r="L24" s="38"/>
    </row>
    <row r="25" spans="1:15" s="65" customFormat="1" ht="17.25" hidden="1">
      <c r="A25" s="57">
        <f t="shared" si="2"/>
        <v>4</v>
      </c>
      <c r="B25" s="276">
        <f>+'Ekamut-caxs'!B25</f>
        <v>0</v>
      </c>
      <c r="C25" s="265"/>
      <c r="D25" s="265"/>
      <c r="E25" s="265"/>
      <c r="F25" s="211">
        <f>+'Ekamut-caxs'!D25</f>
        <v>0</v>
      </c>
      <c r="G25" s="321"/>
      <c r="H25" s="488"/>
      <c r="I25" s="476" t="str">
        <f t="shared" si="0"/>
        <v/>
      </c>
      <c r="J25" s="476" t="str">
        <f t="shared" si="0"/>
        <v/>
      </c>
      <c r="K25" s="476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2436.1999999999998</v>
      </c>
      <c r="D26" s="213">
        <f>+D27+D70+D83</f>
        <v>4972.0999999999995</v>
      </c>
      <c r="E26" s="213">
        <f>+E27+E70+E83</f>
        <v>7497.9</v>
      </c>
      <c r="F26" s="213">
        <f>+F27+F70+F83</f>
        <v>10545.4</v>
      </c>
      <c r="G26" s="318"/>
      <c r="H26" s="261"/>
      <c r="I26" s="475" t="str">
        <f t="shared" si="0"/>
        <v/>
      </c>
      <c r="J26" s="475" t="str">
        <f t="shared" si="0"/>
        <v/>
      </c>
      <c r="K26" s="475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2436.1999999999998</v>
      </c>
      <c r="D27" s="213">
        <f>SUM(D28,D32:D37,D41:D64,D68:D69)</f>
        <v>4972.0999999999995</v>
      </c>
      <c r="E27" s="213">
        <f>SUM(E28,E32:E37,E41:E64,E68:E69)</f>
        <v>7497.9</v>
      </c>
      <c r="F27" s="213">
        <f>SUM(F28,F32:F37,F41:F64,F68:F69)</f>
        <v>10245.4</v>
      </c>
      <c r="G27" s="318"/>
      <c r="H27" s="263"/>
      <c r="I27" s="475" t="str">
        <f t="shared" ref="I27:K85" si="3">IF((D27-C27)&lt;0, (0),"")</f>
        <v/>
      </c>
      <c r="J27" s="475" t="str">
        <f t="shared" si="3"/>
        <v/>
      </c>
      <c r="K27" s="475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9" t="str">
        <f>+'Ekamut-caxs'!B29</f>
        <v>Աշխատավարձի գծով</v>
      </c>
      <c r="C28" s="265">
        <v>2041.7</v>
      </c>
      <c r="D28" s="265">
        <v>4535</v>
      </c>
      <c r="E28" s="265">
        <v>6978.7</v>
      </c>
      <c r="F28" s="211">
        <f>+'Ekamut-caxs'!D29</f>
        <v>9305</v>
      </c>
      <c r="G28" s="319"/>
      <c r="H28" s="262"/>
      <c r="I28" s="475" t="str">
        <f t="shared" si="3"/>
        <v/>
      </c>
      <c r="J28" s="475" t="str">
        <f t="shared" si="3"/>
        <v/>
      </c>
      <c r="K28" s="475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5" t="str">
        <f>+'Ekamut-caxs'!B30</f>
        <v>վճարովի ծառայության գծով</v>
      </c>
      <c r="C29" s="204"/>
      <c r="D29" s="204"/>
      <c r="E29" s="204"/>
      <c r="F29" s="477">
        <f>+'Ekamut-caxs'!D30</f>
        <v>0</v>
      </c>
      <c r="G29" s="322"/>
      <c r="H29" s="261"/>
      <c r="I29" s="475" t="str">
        <f t="shared" si="3"/>
        <v/>
      </c>
      <c r="J29" s="475" t="str">
        <f t="shared" si="3"/>
        <v/>
      </c>
      <c r="K29" s="475" t="str">
        <f t="shared" si="3"/>
        <v/>
      </c>
      <c r="L29" s="332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1" t="str">
        <f>+'Ekamut-caxs'!B31</f>
        <v>պարգևատրման գծով</v>
      </c>
      <c r="C30" s="204"/>
      <c r="D30" s="204"/>
      <c r="E30" s="204"/>
      <c r="F30" s="477">
        <f>+'Ekamut-caxs'!D31</f>
        <v>0</v>
      </c>
      <c r="G30" s="322"/>
      <c r="H30" s="262"/>
      <c r="I30" s="475" t="str">
        <f t="shared" si="3"/>
        <v/>
      </c>
      <c r="J30" s="475" t="str">
        <f t="shared" si="3"/>
        <v/>
      </c>
      <c r="K30" s="475" t="str">
        <f t="shared" si="3"/>
        <v/>
      </c>
      <c r="L30" s="332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1" t="s">
        <v>221</v>
      </c>
      <c r="C31" s="204"/>
      <c r="D31" s="204"/>
      <c r="E31" s="204"/>
      <c r="F31" s="477">
        <f>+'Ekamut-caxs'!D32</f>
        <v>0</v>
      </c>
      <c r="G31" s="322"/>
      <c r="H31" s="262"/>
      <c r="I31" s="475"/>
      <c r="J31" s="475"/>
      <c r="K31" s="475"/>
      <c r="L31" s="332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5">
        <v>250</v>
      </c>
      <c r="D32" s="265">
        <v>250</v>
      </c>
      <c r="E32" s="265">
        <v>250</v>
      </c>
      <c r="F32" s="211">
        <f>+'Ekamut-caxs'!D33</f>
        <v>324.2</v>
      </c>
      <c r="G32" s="319"/>
      <c r="H32" s="302"/>
      <c r="I32" s="475" t="str">
        <f t="shared" si="3"/>
        <v/>
      </c>
      <c r="J32" s="475" t="str">
        <f t="shared" si="3"/>
        <v/>
      </c>
      <c r="K32" s="475" t="str">
        <f t="shared" si="3"/>
        <v/>
      </c>
      <c r="L32" s="333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5">
        <v>15</v>
      </c>
      <c r="D33" s="265">
        <v>25</v>
      </c>
      <c r="E33" s="265">
        <v>40</v>
      </c>
      <c r="F33" s="211">
        <f>+'Ekamut-caxs'!D34</f>
        <v>59.3</v>
      </c>
      <c r="G33" s="319"/>
      <c r="H33" s="302"/>
      <c r="I33" s="475" t="str">
        <f t="shared" si="3"/>
        <v/>
      </c>
      <c r="J33" s="475" t="str">
        <f t="shared" si="3"/>
        <v/>
      </c>
      <c r="K33" s="475" t="str">
        <f t="shared" si="3"/>
        <v/>
      </c>
      <c r="L33" s="333"/>
      <c r="M33" s="84"/>
      <c r="N33" s="84"/>
      <c r="O33" s="84"/>
    </row>
    <row r="34" spans="1:15" s="85" customFormat="1" ht="17.25">
      <c r="A34" s="57">
        <f>+A33+1</f>
        <v>4</v>
      </c>
      <c r="B34" s="219" t="str">
        <f>+'Ekamut-caxs'!B35</f>
        <v>Ջրմուղ-կոյուղու գծով</v>
      </c>
      <c r="C34" s="265">
        <v>1.5</v>
      </c>
      <c r="D34" s="265">
        <v>3</v>
      </c>
      <c r="E34" s="265">
        <v>5</v>
      </c>
      <c r="F34" s="211">
        <f>+'Komunal '!M20</f>
        <v>8.8000000000000007</v>
      </c>
      <c r="G34" s="319"/>
      <c r="H34" s="302"/>
      <c r="I34" s="475" t="str">
        <f t="shared" si="3"/>
        <v/>
      </c>
      <c r="J34" s="475" t="str">
        <f t="shared" si="3"/>
        <v/>
      </c>
      <c r="K34" s="475" t="str">
        <f t="shared" si="3"/>
        <v/>
      </c>
      <c r="L34" s="333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5">
        <v>1.7</v>
      </c>
      <c r="D35" s="265">
        <v>3.4</v>
      </c>
      <c r="E35" s="265">
        <v>5.0999999999999996</v>
      </c>
      <c r="F35" s="211">
        <f>+'Ekamut-caxs'!D36</f>
        <v>6.7</v>
      </c>
      <c r="G35" s="319"/>
      <c r="H35" s="302"/>
      <c r="I35" s="475" t="str">
        <f t="shared" si="3"/>
        <v/>
      </c>
      <c r="J35" s="475" t="str">
        <f t="shared" si="3"/>
        <v/>
      </c>
      <c r="K35" s="475" t="str">
        <f t="shared" si="3"/>
        <v/>
      </c>
      <c r="L35" s="333"/>
      <c r="M35" s="84"/>
      <c r="N35" s="84"/>
      <c r="O35" s="84"/>
    </row>
    <row r="36" spans="1:15" s="85" customFormat="1" ht="17.25">
      <c r="A36" s="57">
        <f>+A35+1</f>
        <v>6</v>
      </c>
      <c r="B36" s="219" t="str">
        <f>+'Ekamut-caxs'!B37</f>
        <v>Ախտաբանության գծով</v>
      </c>
      <c r="C36" s="265"/>
      <c r="D36" s="265"/>
      <c r="E36" s="265"/>
      <c r="F36" s="211">
        <f>+'Ekamut-caxs'!D37</f>
        <v>2.8</v>
      </c>
      <c r="G36" s="319"/>
      <c r="H36" s="302"/>
      <c r="I36" s="475" t="str">
        <f t="shared" si="3"/>
        <v/>
      </c>
      <c r="J36" s="475" t="str">
        <f t="shared" si="3"/>
        <v/>
      </c>
      <c r="K36" s="475" t="str">
        <f t="shared" si="3"/>
        <v/>
      </c>
      <c r="L36" s="333"/>
      <c r="M36" s="84"/>
      <c r="N36" s="84"/>
      <c r="O36" s="84"/>
    </row>
    <row r="37" spans="1:15" s="85" customFormat="1" ht="17.25">
      <c r="A37" s="57">
        <f>+A36+1</f>
        <v>7</v>
      </c>
      <c r="B37" s="219" t="str">
        <f>+'Ekamut-caxs'!B38</f>
        <v>Կապի գծով, որից`</v>
      </c>
      <c r="C37" s="211">
        <f t="shared" ref="C37:E37" si="4">SUM(C38:C40)</f>
        <v>29.4</v>
      </c>
      <c r="D37" s="211">
        <f t="shared" si="4"/>
        <v>58.8</v>
      </c>
      <c r="E37" s="211">
        <f t="shared" si="4"/>
        <v>88.2</v>
      </c>
      <c r="F37" s="211">
        <f>SUM(F38:F40)</f>
        <v>118.6</v>
      </c>
      <c r="G37" s="319"/>
      <c r="H37" s="302"/>
      <c r="I37" s="475" t="str">
        <f t="shared" si="3"/>
        <v/>
      </c>
      <c r="J37" s="475" t="str">
        <f t="shared" si="3"/>
        <v/>
      </c>
      <c r="K37" s="475" t="str">
        <f t="shared" si="3"/>
        <v/>
      </c>
      <c r="L37" s="333"/>
      <c r="M37" s="84"/>
      <c r="N37" s="84"/>
      <c r="O37" s="84"/>
    </row>
    <row r="38" spans="1:15">
      <c r="A38" s="25">
        <f t="shared" ref="A38:A40" si="5">+A37+0.1</f>
        <v>7.1</v>
      </c>
      <c r="B38" s="275" t="str">
        <f>+'Ekamut-caxs'!B39</f>
        <v>բաժանորդային վճար</v>
      </c>
      <c r="C38" s="204">
        <v>14.4</v>
      </c>
      <c r="D38" s="204">
        <v>28.8</v>
      </c>
      <c r="E38" s="204">
        <v>43.2</v>
      </c>
      <c r="F38" s="477">
        <f>+'Ekamut-caxs'!D39</f>
        <v>57.6</v>
      </c>
      <c r="G38" s="322"/>
      <c r="H38" s="263"/>
      <c r="I38" s="475" t="str">
        <f t="shared" si="3"/>
        <v/>
      </c>
      <c r="J38" s="475" t="str">
        <f t="shared" si="3"/>
        <v/>
      </c>
      <c r="K38" s="475" t="str">
        <f t="shared" si="3"/>
        <v/>
      </c>
    </row>
    <row r="39" spans="1:15">
      <c r="A39" s="25">
        <f t="shared" si="5"/>
        <v>7.1999999999999993</v>
      </c>
      <c r="B39" s="275" t="str">
        <f>+'Ekamut-caxs'!B40</f>
        <v>րոպեավճար</v>
      </c>
      <c r="C39" s="204">
        <v>0.6</v>
      </c>
      <c r="D39" s="204">
        <v>1.2</v>
      </c>
      <c r="E39" s="204">
        <v>1.8</v>
      </c>
      <c r="F39" s="477">
        <f>+'Ekamut-caxs'!D40</f>
        <v>3.4</v>
      </c>
      <c r="G39" s="322"/>
      <c r="H39" s="263"/>
      <c r="I39" s="475" t="str">
        <f t="shared" si="3"/>
        <v/>
      </c>
      <c r="J39" s="475" t="str">
        <f t="shared" si="3"/>
        <v/>
      </c>
      <c r="K39" s="475" t="str">
        <f t="shared" si="3"/>
        <v/>
      </c>
    </row>
    <row r="40" spans="1:15" ht="12.75" customHeight="1">
      <c r="A40" s="25">
        <f t="shared" si="5"/>
        <v>7.2999999999999989</v>
      </c>
      <c r="B40" s="275" t="str">
        <f>+'Ekamut-caxs'!B41</f>
        <v>ինտերնետ կապ</v>
      </c>
      <c r="C40" s="204">
        <v>14.4</v>
      </c>
      <c r="D40" s="204">
        <v>28.8</v>
      </c>
      <c r="E40" s="204">
        <v>43.2</v>
      </c>
      <c r="F40" s="477">
        <f>+'Ekamut-caxs'!D41</f>
        <v>57.6</v>
      </c>
      <c r="G40" s="322"/>
      <c r="H40" s="263"/>
      <c r="I40" s="475" t="str">
        <f t="shared" si="3"/>
        <v/>
      </c>
      <c r="J40" s="475" t="str">
        <f t="shared" si="3"/>
        <v/>
      </c>
      <c r="K40" s="475" t="str">
        <f t="shared" si="3"/>
        <v/>
      </c>
    </row>
    <row r="41" spans="1:15" s="85" customFormat="1" ht="17.25" hidden="1">
      <c r="A41" s="57">
        <f>+A37+1</f>
        <v>8</v>
      </c>
      <c r="B41" s="219" t="str">
        <f>+'Ekamut-caxs'!B42</f>
        <v>Բանկային ծառայության գծով</v>
      </c>
      <c r="C41" s="265"/>
      <c r="D41" s="265"/>
      <c r="E41" s="265"/>
      <c r="F41" s="211">
        <f>+'Ekamut-caxs'!D42</f>
        <v>0</v>
      </c>
      <c r="G41" s="319"/>
      <c r="H41" s="302"/>
      <c r="I41" s="475" t="str">
        <f t="shared" si="3"/>
        <v/>
      </c>
      <c r="J41" s="475" t="str">
        <f t="shared" si="3"/>
        <v/>
      </c>
      <c r="K41" s="475" t="str">
        <f t="shared" si="3"/>
        <v/>
      </c>
      <c r="L41" s="333"/>
      <c r="M41" s="84"/>
      <c r="N41" s="84"/>
      <c r="O41" s="84"/>
    </row>
    <row r="42" spans="1:15" s="85" customFormat="1" ht="17.25">
      <c r="A42" s="57">
        <v>8</v>
      </c>
      <c r="B42" s="219" t="str">
        <f>+'Ekamut-caxs'!B43</f>
        <v>Տնտեսական ապրանքների գծով</v>
      </c>
      <c r="C42" s="265"/>
      <c r="D42" s="265"/>
      <c r="E42" s="265"/>
      <c r="F42" s="211">
        <f>+'Ekamut-caxs'!D43</f>
        <v>50</v>
      </c>
      <c r="G42" s="319"/>
      <c r="H42" s="302"/>
      <c r="I42" s="475" t="str">
        <f t="shared" si="3"/>
        <v/>
      </c>
      <c r="J42" s="475" t="str">
        <f t="shared" si="3"/>
        <v/>
      </c>
      <c r="K42" s="475" t="str">
        <f t="shared" si="3"/>
        <v/>
      </c>
      <c r="L42" s="333"/>
      <c r="M42" s="84"/>
      <c r="N42" s="84"/>
      <c r="O42" s="84"/>
    </row>
    <row r="43" spans="1:15" s="85" customFormat="1" ht="17.25">
      <c r="A43" s="57">
        <v>9</v>
      </c>
      <c r="B43" s="219" t="str">
        <f>+'Ekamut-caxs'!B44</f>
        <v>Գրասենյակային ապրանքների գծով</v>
      </c>
      <c r="C43" s="265"/>
      <c r="D43" s="265"/>
      <c r="E43" s="265"/>
      <c r="F43" s="211">
        <f>+'Ekamut-caxs'!D44</f>
        <v>75.099999999999994</v>
      </c>
      <c r="G43" s="319"/>
      <c r="H43" s="302"/>
      <c r="I43" s="475" t="str">
        <f t="shared" si="3"/>
        <v/>
      </c>
      <c r="J43" s="475" t="str">
        <f t="shared" si="3"/>
        <v/>
      </c>
      <c r="K43" s="475" t="str">
        <f t="shared" si="3"/>
        <v/>
      </c>
      <c r="L43" s="333"/>
      <c r="M43" s="84"/>
      <c r="N43" s="84"/>
      <c r="O43" s="84"/>
    </row>
    <row r="44" spans="1:15" s="85" customFormat="1" ht="28.5" customHeight="1">
      <c r="A44" s="57">
        <v>10</v>
      </c>
      <c r="B44" s="219" t="str">
        <f>+'Ekamut-caxs'!B45</f>
        <v>Փոքրարժեք կամ արագամաշ առարկաների գծով</v>
      </c>
      <c r="C44" s="265"/>
      <c r="D44" s="265"/>
      <c r="E44" s="265"/>
      <c r="F44" s="211">
        <f>+'Ekamut-caxs'!D45</f>
        <v>14</v>
      </c>
      <c r="G44" s="319"/>
      <c r="H44" s="302"/>
      <c r="I44" s="475" t="str">
        <f t="shared" si="3"/>
        <v/>
      </c>
      <c r="J44" s="475" t="str">
        <f t="shared" si="3"/>
        <v/>
      </c>
      <c r="K44" s="475" t="str">
        <f t="shared" si="3"/>
        <v/>
      </c>
      <c r="L44" s="333"/>
      <c r="M44" s="84"/>
      <c r="N44" s="84"/>
      <c r="O44" s="84"/>
    </row>
    <row r="45" spans="1:15" s="85" customFormat="1" ht="17.25" hidden="1">
      <c r="A45" s="57">
        <f t="shared" ref="A45:A69" si="6">+A44+1</f>
        <v>11</v>
      </c>
      <c r="B45" s="219" t="str">
        <f>+'Ekamut-caxs'!B46</f>
        <v>Ուսումնական նյութերի գծով</v>
      </c>
      <c r="C45" s="265"/>
      <c r="D45" s="265"/>
      <c r="E45" s="265"/>
      <c r="F45" s="211">
        <f>+'Ekamut-caxs'!D46</f>
        <v>0</v>
      </c>
      <c r="G45" s="319"/>
      <c r="H45" s="302"/>
      <c r="I45" s="475" t="str">
        <f t="shared" si="3"/>
        <v/>
      </c>
      <c r="J45" s="475" t="str">
        <f t="shared" si="3"/>
        <v/>
      </c>
      <c r="K45" s="475" t="str">
        <f t="shared" si="3"/>
        <v/>
      </c>
      <c r="L45" s="333"/>
      <c r="M45" s="84"/>
      <c r="N45" s="84"/>
      <c r="O45" s="84"/>
    </row>
    <row r="46" spans="1:15" s="85" customFormat="1" ht="17.25" hidden="1">
      <c r="A46" s="57">
        <f t="shared" si="6"/>
        <v>12</v>
      </c>
      <c r="B46" s="219" t="str">
        <f>+'Ekamut-caxs'!B47</f>
        <v>Դեղորայքի գծով</v>
      </c>
      <c r="C46" s="265"/>
      <c r="D46" s="265"/>
      <c r="E46" s="265"/>
      <c r="F46" s="211">
        <f>+'Ekamut-caxs'!D47</f>
        <v>0</v>
      </c>
      <c r="G46" s="319"/>
      <c r="H46" s="302"/>
      <c r="I46" s="475" t="str">
        <f t="shared" si="3"/>
        <v/>
      </c>
      <c r="J46" s="475" t="str">
        <f t="shared" si="3"/>
        <v/>
      </c>
      <c r="K46" s="475" t="str">
        <f t="shared" si="3"/>
        <v/>
      </c>
      <c r="L46" s="333"/>
      <c r="M46" s="84"/>
      <c r="N46" s="84"/>
      <c r="O46" s="84"/>
    </row>
    <row r="47" spans="1:15" s="85" customFormat="1" ht="17.25" hidden="1">
      <c r="A47" s="57">
        <f t="shared" si="6"/>
        <v>13</v>
      </c>
      <c r="B47" s="219" t="str">
        <f>+'Ekamut-caxs'!B48</f>
        <v>Բուժ.ծառայության գծով</v>
      </c>
      <c r="C47" s="265"/>
      <c r="D47" s="265"/>
      <c r="E47" s="265"/>
      <c r="F47" s="211">
        <f>+'Ekamut-caxs'!D48</f>
        <v>0</v>
      </c>
      <c r="G47" s="319"/>
      <c r="H47" s="302"/>
      <c r="I47" s="475" t="str">
        <f t="shared" si="3"/>
        <v/>
      </c>
      <c r="J47" s="475" t="str">
        <f t="shared" si="3"/>
        <v/>
      </c>
      <c r="K47" s="475" t="str">
        <f t="shared" si="3"/>
        <v/>
      </c>
      <c r="L47" s="333"/>
      <c r="M47" s="84"/>
      <c r="N47" s="84"/>
      <c r="O47" s="84"/>
    </row>
    <row r="48" spans="1:15" s="85" customFormat="1" ht="17.25" hidden="1">
      <c r="A48" s="57">
        <f t="shared" si="6"/>
        <v>14</v>
      </c>
      <c r="B48" s="219" t="str">
        <f>+'Ekamut-caxs'!B49</f>
        <v>Ընթացիկ վերանորոգման գծով</v>
      </c>
      <c r="C48" s="265"/>
      <c r="D48" s="265"/>
      <c r="E48" s="265"/>
      <c r="F48" s="211">
        <f>+'Ekamut-caxs'!D49</f>
        <v>0</v>
      </c>
      <c r="G48" s="319"/>
      <c r="H48" s="302"/>
      <c r="I48" s="475" t="str">
        <f t="shared" si="3"/>
        <v/>
      </c>
      <c r="J48" s="475" t="str">
        <f t="shared" si="3"/>
        <v/>
      </c>
      <c r="K48" s="475" t="str">
        <f t="shared" si="3"/>
        <v/>
      </c>
      <c r="L48" s="333"/>
      <c r="M48" s="84"/>
      <c r="N48" s="84"/>
      <c r="O48" s="84"/>
    </row>
    <row r="49" spans="1:15" s="85" customFormat="1" ht="30.75" customHeight="1">
      <c r="A49" s="57">
        <v>11</v>
      </c>
      <c r="B49" s="219" t="str">
        <f>+'Ekamut-caxs'!B50</f>
        <v>Ջեռուցման համակարգի սպասարկման գծով</v>
      </c>
      <c r="C49" s="265"/>
      <c r="D49" s="265"/>
      <c r="E49" s="265"/>
      <c r="F49" s="211">
        <f>+'Ekamut-caxs'!D50</f>
        <v>31</v>
      </c>
      <c r="G49" s="319"/>
      <c r="H49" s="302"/>
      <c r="I49" s="475" t="str">
        <f t="shared" si="3"/>
        <v/>
      </c>
      <c r="J49" s="475" t="str">
        <f t="shared" si="3"/>
        <v/>
      </c>
      <c r="K49" s="475" t="str">
        <f t="shared" si="3"/>
        <v/>
      </c>
      <c r="L49" s="333"/>
      <c r="M49" s="84"/>
      <c r="N49" s="84"/>
      <c r="O49" s="84"/>
    </row>
    <row r="50" spans="1:15" s="85" customFormat="1" ht="17.25" hidden="1">
      <c r="A50" s="57">
        <f t="shared" si="6"/>
        <v>12</v>
      </c>
      <c r="B50" s="219" t="str">
        <f>+'Ekamut-caxs'!B51</f>
        <v>Կաթսայատան սպասարկման գծով</v>
      </c>
      <c r="C50" s="265"/>
      <c r="D50" s="265"/>
      <c r="E50" s="265"/>
      <c r="F50" s="211">
        <f>+'Ekamut-caxs'!D51</f>
        <v>0</v>
      </c>
      <c r="G50" s="319"/>
      <c r="H50" s="302"/>
      <c r="I50" s="475" t="str">
        <f t="shared" si="3"/>
        <v/>
      </c>
      <c r="J50" s="475" t="str">
        <f t="shared" si="3"/>
        <v/>
      </c>
      <c r="K50" s="475" t="str">
        <f t="shared" si="3"/>
        <v/>
      </c>
      <c r="L50" s="333"/>
      <c r="M50" s="84"/>
      <c r="N50" s="84"/>
      <c r="O50" s="84"/>
    </row>
    <row r="51" spans="1:15" s="85" customFormat="1" ht="34.5" hidden="1">
      <c r="A51" s="57">
        <f t="shared" si="6"/>
        <v>13</v>
      </c>
      <c r="B51" s="219" t="str">
        <f>+'Ekamut-caxs'!B52</f>
        <v>Սպասարկման և կոմունալ համավճարների գծով</v>
      </c>
      <c r="C51" s="265"/>
      <c r="D51" s="265"/>
      <c r="E51" s="265"/>
      <c r="F51" s="211">
        <f>+'Ekamut-caxs'!D52</f>
        <v>0</v>
      </c>
      <c r="G51" s="319"/>
      <c r="H51" s="302"/>
      <c r="I51" s="475" t="str">
        <f t="shared" si="3"/>
        <v/>
      </c>
      <c r="J51" s="475" t="str">
        <f t="shared" si="3"/>
        <v/>
      </c>
      <c r="K51" s="475" t="str">
        <f t="shared" si="3"/>
        <v/>
      </c>
      <c r="L51" s="333"/>
      <c r="M51" s="84"/>
      <c r="N51" s="84"/>
      <c r="O51" s="84"/>
    </row>
    <row r="52" spans="1:15" s="85" customFormat="1" ht="34.5" hidden="1">
      <c r="A52" s="57">
        <f t="shared" si="6"/>
        <v>14</v>
      </c>
      <c r="B52" s="219" t="str">
        <f>+'Ekamut-caxs'!B53</f>
        <v>Գնումների համակարգողի ծառայության գծով</v>
      </c>
      <c r="C52" s="265"/>
      <c r="D52" s="265"/>
      <c r="E52" s="265"/>
      <c r="F52" s="211">
        <f>+'Ekamut-caxs'!D53</f>
        <v>0</v>
      </c>
      <c r="G52" s="319"/>
      <c r="H52" s="302"/>
      <c r="I52" s="475" t="str">
        <f t="shared" si="3"/>
        <v/>
      </c>
      <c r="J52" s="475" t="str">
        <f t="shared" si="3"/>
        <v/>
      </c>
      <c r="K52" s="475" t="str">
        <f t="shared" si="3"/>
        <v/>
      </c>
      <c r="L52" s="333"/>
      <c r="M52" s="84"/>
      <c r="N52" s="84"/>
      <c r="O52" s="84"/>
    </row>
    <row r="53" spans="1:15" s="85" customFormat="1" ht="34.5">
      <c r="A53" s="57">
        <v>12</v>
      </c>
      <c r="B53" s="219" t="str">
        <f>+'Ekamut-caxs'!B54</f>
        <v>Համակարգիչների տեխնիկական սպասարկման գծով</v>
      </c>
      <c r="C53" s="265"/>
      <c r="D53" s="265"/>
      <c r="E53" s="265">
        <v>10</v>
      </c>
      <c r="F53" s="211">
        <f>+'Ekamut-caxs'!D54</f>
        <v>19</v>
      </c>
      <c r="G53" s="319"/>
      <c r="H53" s="302"/>
      <c r="I53" s="475" t="str">
        <f t="shared" si="3"/>
        <v/>
      </c>
      <c r="J53" s="475" t="str">
        <f t="shared" si="3"/>
        <v/>
      </c>
      <c r="K53" s="475" t="str">
        <f t="shared" si="3"/>
        <v/>
      </c>
      <c r="L53" s="333"/>
      <c r="M53" s="84"/>
      <c r="N53" s="84"/>
      <c r="O53" s="84"/>
    </row>
    <row r="54" spans="1:15" s="85" customFormat="1" ht="34.5">
      <c r="A54" s="57">
        <v>13</v>
      </c>
      <c r="B54" s="219" t="str">
        <f>+'Ekamut-caxs'!B55</f>
        <v>Համակարգչային ծրագրի և կայքի սպասարկման գծով</v>
      </c>
      <c r="C54" s="265"/>
      <c r="D54" s="265"/>
      <c r="E54" s="265"/>
      <c r="F54" s="211">
        <f>+'Ekamut-caxs'!D55</f>
        <v>107</v>
      </c>
      <c r="G54" s="319"/>
      <c r="H54" s="302"/>
      <c r="I54" s="475" t="str">
        <f t="shared" si="3"/>
        <v/>
      </c>
      <c r="J54" s="475" t="str">
        <f t="shared" si="3"/>
        <v/>
      </c>
      <c r="K54" s="475" t="str">
        <f t="shared" si="3"/>
        <v/>
      </c>
      <c r="L54" s="333"/>
      <c r="M54" s="84"/>
      <c r="N54" s="84"/>
      <c r="O54" s="84"/>
    </row>
    <row r="55" spans="1:15" s="85" customFormat="1" ht="17.25">
      <c r="A55" s="57">
        <f t="shared" si="6"/>
        <v>14</v>
      </c>
      <c r="B55" s="219" t="str">
        <f>+'Ekamut-caxs'!B56</f>
        <v>էլ․ստորագրության գծով</v>
      </c>
      <c r="C55" s="265"/>
      <c r="D55" s="265"/>
      <c r="E55" s="265"/>
      <c r="F55" s="211">
        <f>+'Ekamut-caxs'!D56</f>
        <v>3</v>
      </c>
      <c r="G55" s="319"/>
      <c r="H55" s="302"/>
      <c r="I55" s="475" t="str">
        <f t="shared" si="3"/>
        <v/>
      </c>
      <c r="J55" s="475" t="str">
        <f t="shared" si="3"/>
        <v/>
      </c>
      <c r="K55" s="475" t="str">
        <f t="shared" si="3"/>
        <v/>
      </c>
      <c r="L55" s="333"/>
      <c r="M55" s="84"/>
      <c r="N55" s="84"/>
      <c r="O55" s="84"/>
    </row>
    <row r="56" spans="1:15" s="85" customFormat="1" ht="17.25" hidden="1">
      <c r="A56" s="57">
        <f t="shared" si="6"/>
        <v>15</v>
      </c>
      <c r="B56" s="219" t="str">
        <f>+'Ekamut-caxs'!B57</f>
        <v>Հայտարարության գծով</v>
      </c>
      <c r="C56" s="265"/>
      <c r="D56" s="265"/>
      <c r="E56" s="265"/>
      <c r="F56" s="211">
        <f>+'Ekamut-caxs'!D57</f>
        <v>0</v>
      </c>
      <c r="G56" s="319"/>
      <c r="H56" s="302"/>
      <c r="I56" s="475" t="str">
        <f t="shared" si="3"/>
        <v/>
      </c>
      <c r="J56" s="475" t="str">
        <f t="shared" si="3"/>
        <v/>
      </c>
      <c r="K56" s="475" t="str">
        <f t="shared" si="3"/>
        <v/>
      </c>
      <c r="L56" s="333"/>
      <c r="M56" s="84"/>
      <c r="N56" s="84"/>
      <c r="O56" s="84"/>
    </row>
    <row r="57" spans="1:15" s="85" customFormat="1" ht="17.25" hidden="1">
      <c r="A57" s="57">
        <f t="shared" si="6"/>
        <v>16</v>
      </c>
      <c r="B57" s="219" t="str">
        <f>+'Ekamut-caxs'!B58</f>
        <v>Բաժանորդագրության գծով</v>
      </c>
      <c r="C57" s="265"/>
      <c r="D57" s="265"/>
      <c r="E57" s="265"/>
      <c r="F57" s="211">
        <f>+'Ekamut-caxs'!D58</f>
        <v>0</v>
      </c>
      <c r="G57" s="319"/>
      <c r="H57" s="302"/>
      <c r="I57" s="475" t="str">
        <f t="shared" si="3"/>
        <v/>
      </c>
      <c r="J57" s="475" t="str">
        <f t="shared" si="3"/>
        <v/>
      </c>
      <c r="K57" s="475" t="str">
        <f t="shared" si="3"/>
        <v/>
      </c>
      <c r="L57" s="333"/>
      <c r="M57" s="84"/>
      <c r="N57" s="84"/>
      <c r="O57" s="84"/>
    </row>
    <row r="58" spans="1:15" s="85" customFormat="1" ht="17.25">
      <c r="A58" s="57">
        <v>15</v>
      </c>
      <c r="B58" s="219" t="str">
        <f>+'Ekamut-caxs'!B59</f>
        <v>Վերապատրաստման գծով</v>
      </c>
      <c r="C58" s="265"/>
      <c r="D58" s="265"/>
      <c r="E58" s="265">
        <v>24</v>
      </c>
      <c r="F58" s="211">
        <f>+'Ekamut-caxs'!D59</f>
        <v>24</v>
      </c>
      <c r="G58" s="319"/>
      <c r="H58" s="302"/>
      <c r="I58" s="475" t="str">
        <f t="shared" si="3"/>
        <v/>
      </c>
      <c r="J58" s="475" t="str">
        <f t="shared" si="3"/>
        <v/>
      </c>
      <c r="K58" s="475" t="str">
        <f t="shared" si="3"/>
        <v/>
      </c>
      <c r="L58" s="333"/>
      <c r="M58" s="84"/>
      <c r="N58" s="84"/>
      <c r="O58" s="84"/>
    </row>
    <row r="59" spans="1:15" s="85" customFormat="1" ht="17.25" hidden="1">
      <c r="A59" s="57">
        <f t="shared" si="6"/>
        <v>16</v>
      </c>
      <c r="B59" s="219" t="str">
        <f>+'Ekamut-caxs'!B60</f>
        <v>Միջոցառումների գծով</v>
      </c>
      <c r="C59" s="265"/>
      <c r="D59" s="265"/>
      <c r="E59" s="265"/>
      <c r="F59" s="211">
        <f>+'Ekamut-caxs'!D60</f>
        <v>0</v>
      </c>
      <c r="G59" s="319"/>
      <c r="H59" s="302"/>
      <c r="I59" s="475" t="str">
        <f t="shared" si="3"/>
        <v/>
      </c>
      <c r="J59" s="475" t="str">
        <f t="shared" si="3"/>
        <v/>
      </c>
      <c r="K59" s="475" t="str">
        <f t="shared" si="3"/>
        <v/>
      </c>
      <c r="L59" s="333"/>
      <c r="M59" s="84"/>
      <c r="N59" s="84"/>
      <c r="O59" s="84"/>
    </row>
    <row r="60" spans="1:15" s="85" customFormat="1" ht="17.25" hidden="1">
      <c r="A60" s="57">
        <f t="shared" si="6"/>
        <v>17</v>
      </c>
      <c r="B60" s="219" t="str">
        <f>+'Ekamut-caxs'!B61</f>
        <v>Տպագրական ծառայությունների գծով</v>
      </c>
      <c r="C60" s="265"/>
      <c r="D60" s="265"/>
      <c r="E60" s="265"/>
      <c r="F60" s="211">
        <f>+'Ekamut-caxs'!D61</f>
        <v>0</v>
      </c>
      <c r="G60" s="319"/>
      <c r="H60" s="302"/>
      <c r="I60" s="475" t="str">
        <f t="shared" si="3"/>
        <v/>
      </c>
      <c r="J60" s="475" t="str">
        <f t="shared" si="3"/>
        <v/>
      </c>
      <c r="K60" s="475" t="str">
        <f t="shared" si="3"/>
        <v/>
      </c>
      <c r="L60" s="333"/>
      <c r="M60" s="84"/>
      <c r="N60" s="84"/>
      <c r="O60" s="84"/>
    </row>
    <row r="61" spans="1:15" s="84" customFormat="1" ht="17.25" hidden="1">
      <c r="A61" s="57">
        <f t="shared" si="6"/>
        <v>18</v>
      </c>
      <c r="B61" s="276">
        <f>+'Ekamut-caxs'!B62</f>
        <v>0</v>
      </c>
      <c r="C61" s="265"/>
      <c r="D61" s="265"/>
      <c r="E61" s="265"/>
      <c r="F61" s="211">
        <f>+'Ekamut-caxs'!D62</f>
        <v>0</v>
      </c>
      <c r="G61" s="320"/>
      <c r="H61" s="261"/>
      <c r="I61" s="476"/>
      <c r="J61" s="476"/>
      <c r="K61" s="476"/>
      <c r="L61" s="333"/>
    </row>
    <row r="62" spans="1:15" s="84" customFormat="1" ht="17.25" hidden="1">
      <c r="A62" s="57">
        <f t="shared" si="6"/>
        <v>19</v>
      </c>
      <c r="B62" s="276"/>
      <c r="C62" s="265"/>
      <c r="D62" s="265"/>
      <c r="E62" s="265"/>
      <c r="F62" s="211">
        <f>+'Ekamut-caxs'!D63</f>
        <v>0</v>
      </c>
      <c r="G62" s="320"/>
      <c r="H62" s="261"/>
      <c r="I62" s="476" t="str">
        <f t="shared" si="3"/>
        <v/>
      </c>
      <c r="J62" s="476" t="str">
        <f t="shared" si="3"/>
        <v/>
      </c>
      <c r="K62" s="476" t="str">
        <f t="shared" si="3"/>
        <v/>
      </c>
      <c r="L62" s="333"/>
    </row>
    <row r="63" spans="1:15" s="84" customFormat="1" ht="17.25" hidden="1">
      <c r="A63" s="57">
        <f>+A62+1</f>
        <v>20</v>
      </c>
      <c r="B63" s="239" t="s">
        <v>208</v>
      </c>
      <c r="C63" s="265"/>
      <c r="D63" s="265"/>
      <c r="E63" s="265"/>
      <c r="F63" s="211">
        <f>+'Ekamut-caxs'!D64</f>
        <v>0</v>
      </c>
      <c r="G63" s="320"/>
      <c r="I63" s="476" t="str">
        <f t="shared" si="3"/>
        <v/>
      </c>
      <c r="J63" s="476" t="str">
        <f t="shared" si="3"/>
        <v/>
      </c>
      <c r="K63" s="476" t="str">
        <f t="shared" si="3"/>
        <v/>
      </c>
      <c r="L63" s="333"/>
    </row>
    <row r="64" spans="1:15" s="85" customFormat="1" ht="34.5" hidden="1">
      <c r="A64" s="57">
        <f t="shared" si="6"/>
        <v>21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211">
        <f t="shared" si="7"/>
        <v>0</v>
      </c>
      <c r="F64" s="211">
        <f>SUM(F65:F67)</f>
        <v>0</v>
      </c>
      <c r="G64" s="319"/>
      <c r="H64" s="302"/>
      <c r="I64" s="475" t="str">
        <f t="shared" si="3"/>
        <v/>
      </c>
      <c r="J64" s="475" t="str">
        <f t="shared" si="3"/>
        <v/>
      </c>
      <c r="K64" s="475" t="str">
        <f t="shared" si="3"/>
        <v/>
      </c>
      <c r="L64" s="333"/>
      <c r="M64" s="84"/>
      <c r="N64" s="84"/>
      <c r="O64" s="84"/>
    </row>
    <row r="65" spans="1:15" hidden="1">
      <c r="A65" s="25">
        <f t="shared" ref="A65:A67" si="8">+A64+0.1</f>
        <v>21.1</v>
      </c>
      <c r="B65" s="278" t="s">
        <v>33</v>
      </c>
      <c r="C65" s="204"/>
      <c r="D65" s="204"/>
      <c r="E65" s="204"/>
      <c r="F65" s="204"/>
      <c r="G65" s="323"/>
      <c r="H65" s="263"/>
      <c r="I65" s="475" t="str">
        <f t="shared" si="3"/>
        <v/>
      </c>
      <c r="J65" s="475" t="str">
        <f t="shared" si="3"/>
        <v/>
      </c>
      <c r="K65" s="475" t="str">
        <f t="shared" si="3"/>
        <v/>
      </c>
    </row>
    <row r="66" spans="1:15" hidden="1">
      <c r="A66" s="25">
        <f t="shared" si="8"/>
        <v>21.200000000000003</v>
      </c>
      <c r="B66" s="278" t="s">
        <v>46</v>
      </c>
      <c r="C66" s="204"/>
      <c r="D66" s="204"/>
      <c r="E66" s="204"/>
      <c r="F66" s="204"/>
      <c r="G66" s="323"/>
      <c r="H66" s="263"/>
      <c r="I66" s="475" t="str">
        <f t="shared" si="3"/>
        <v/>
      </c>
      <c r="J66" s="475" t="str">
        <f t="shared" si="3"/>
        <v/>
      </c>
      <c r="K66" s="475" t="str">
        <f t="shared" si="3"/>
        <v/>
      </c>
    </row>
    <row r="67" spans="1:15" hidden="1">
      <c r="A67" s="25">
        <f t="shared" si="8"/>
        <v>21.300000000000004</v>
      </c>
      <c r="B67" s="278" t="s">
        <v>80</v>
      </c>
      <c r="C67" s="204"/>
      <c r="D67" s="204"/>
      <c r="E67" s="204"/>
      <c r="F67" s="477">
        <f>+'Ekamut-caxs'!D67</f>
        <v>0</v>
      </c>
      <c r="G67" s="323"/>
      <c r="H67" s="263"/>
      <c r="I67" s="475" t="str">
        <f t="shared" si="3"/>
        <v/>
      </c>
      <c r="J67" s="475" t="str">
        <f t="shared" si="3"/>
        <v/>
      </c>
      <c r="K67" s="475" t="str">
        <f t="shared" si="3"/>
        <v/>
      </c>
    </row>
    <row r="68" spans="1:15" s="85" customFormat="1" ht="27" customHeight="1">
      <c r="A68" s="57">
        <v>16</v>
      </c>
      <c r="B68" s="212" t="s">
        <v>34</v>
      </c>
      <c r="C68" s="211">
        <f>+'Deb. ev kreditor'!F58</f>
        <v>96.899999999999977</v>
      </c>
      <c r="D68" s="211">
        <f>+'Deb. ev kreditor'!F58</f>
        <v>96.899999999999977</v>
      </c>
      <c r="E68" s="211">
        <f>+'Deb. ev kreditor'!F58</f>
        <v>96.899999999999977</v>
      </c>
      <c r="F68" s="211">
        <f>+'Deb. ev kreditor'!F58</f>
        <v>96.899999999999977</v>
      </c>
      <c r="G68" s="319"/>
      <c r="H68" s="263"/>
      <c r="I68" s="475" t="str">
        <f t="shared" si="3"/>
        <v/>
      </c>
      <c r="J68" s="475" t="str">
        <f t="shared" si="3"/>
        <v/>
      </c>
      <c r="K68" s="475" t="str">
        <f t="shared" si="3"/>
        <v/>
      </c>
      <c r="L68" s="333"/>
      <c r="M68" s="84"/>
      <c r="N68" s="84"/>
      <c r="O68" s="84"/>
    </row>
    <row r="69" spans="1:15" s="85" customFormat="1" ht="17.25" hidden="1">
      <c r="A69" s="57">
        <f t="shared" si="6"/>
        <v>17</v>
      </c>
      <c r="B69" s="279" t="s">
        <v>81</v>
      </c>
      <c r="C69" s="265"/>
      <c r="D69" s="265"/>
      <c r="E69" s="265"/>
      <c r="F69" s="210"/>
      <c r="G69" s="409"/>
      <c r="H69" s="491"/>
      <c r="I69" s="475" t="str">
        <f t="shared" si="3"/>
        <v/>
      </c>
      <c r="J69" s="475" t="str">
        <f t="shared" si="3"/>
        <v/>
      </c>
      <c r="K69" s="475" t="str">
        <f t="shared" si="3"/>
        <v/>
      </c>
      <c r="L69" s="333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13">
        <f>C71+C79</f>
        <v>0</v>
      </c>
      <c r="D70" s="213">
        <f>D71+D79</f>
        <v>0</v>
      </c>
      <c r="E70" s="213">
        <f>E71+E79</f>
        <v>0</v>
      </c>
      <c r="F70" s="213">
        <f>F71+F79</f>
        <v>300</v>
      </c>
      <c r="G70" s="317"/>
      <c r="H70" s="491"/>
      <c r="I70" s="475" t="str">
        <f t="shared" si="3"/>
        <v/>
      </c>
      <c r="J70" s="475" t="str">
        <f t="shared" si="3"/>
        <v/>
      </c>
      <c r="K70" s="475" t="str">
        <f t="shared" si="3"/>
        <v/>
      </c>
      <c r="L70" s="334"/>
      <c r="M70" s="68"/>
      <c r="N70" s="68"/>
      <c r="O70" s="68"/>
    </row>
    <row r="71" spans="1:15" s="85" customFormat="1" ht="29.25" customHeight="1">
      <c r="A71" s="412">
        <v>1</v>
      </c>
      <c r="B71" s="289" t="s">
        <v>85</v>
      </c>
      <c r="C71" s="213">
        <f t="shared" ref="C71:E71" si="9">SUM(C72:C78)</f>
        <v>0</v>
      </c>
      <c r="D71" s="213">
        <f t="shared" si="9"/>
        <v>0</v>
      </c>
      <c r="E71" s="213">
        <f t="shared" si="9"/>
        <v>0</v>
      </c>
      <c r="F71" s="213">
        <f>SUM(F72:F78)</f>
        <v>300</v>
      </c>
      <c r="G71" s="319"/>
      <c r="H71" s="302"/>
      <c r="I71" s="475" t="str">
        <f t="shared" si="3"/>
        <v/>
      </c>
      <c r="J71" s="475" t="str">
        <f t="shared" si="3"/>
        <v/>
      </c>
      <c r="K71" s="475" t="str">
        <f t="shared" si="3"/>
        <v/>
      </c>
      <c r="L71" s="333"/>
      <c r="M71" s="84"/>
      <c r="N71" s="84"/>
      <c r="O71" s="84"/>
    </row>
    <row r="72" spans="1:15" s="85" customFormat="1" ht="17.25" hidden="1">
      <c r="A72" s="25">
        <f t="shared" ref="A72:A78" si="10">+A71+0.1</f>
        <v>1.1000000000000001</v>
      </c>
      <c r="B72" s="219" t="s">
        <v>82</v>
      </c>
      <c r="C72" s="265"/>
      <c r="D72" s="265"/>
      <c r="E72" s="265"/>
      <c r="F72" s="210"/>
      <c r="G72" s="319"/>
      <c r="H72" s="302"/>
      <c r="I72" s="475" t="str">
        <f t="shared" si="3"/>
        <v/>
      </c>
      <c r="J72" s="475" t="str">
        <f t="shared" si="3"/>
        <v/>
      </c>
      <c r="K72" s="475" t="str">
        <f t="shared" si="3"/>
        <v/>
      </c>
      <c r="L72" s="333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9" t="s">
        <v>83</v>
      </c>
      <c r="C73" s="265"/>
      <c r="D73" s="265"/>
      <c r="E73" s="265"/>
      <c r="F73" s="210">
        <v>0</v>
      </c>
      <c r="G73" s="319"/>
      <c r="H73" s="302"/>
      <c r="I73" s="475" t="str">
        <f t="shared" si="3"/>
        <v/>
      </c>
      <c r="J73" s="475" t="str">
        <f t="shared" si="3"/>
        <v/>
      </c>
      <c r="K73" s="475" t="str">
        <f t="shared" si="3"/>
        <v/>
      </c>
      <c r="L73" s="333"/>
      <c r="M73" s="84"/>
      <c r="N73" s="84"/>
      <c r="O73" s="84"/>
    </row>
    <row r="74" spans="1:15" s="85" customFormat="1" ht="14.25" customHeight="1">
      <c r="A74" s="25">
        <v>1.1000000000000001</v>
      </c>
      <c r="B74" s="219" t="s">
        <v>84</v>
      </c>
      <c r="C74" s="265"/>
      <c r="D74" s="265"/>
      <c r="E74" s="265"/>
      <c r="F74" s="210">
        <v>300</v>
      </c>
      <c r="G74" s="319"/>
      <c r="H74" s="302"/>
      <c r="I74" s="475" t="str">
        <f t="shared" si="3"/>
        <v/>
      </c>
      <c r="J74" s="475" t="str">
        <f t="shared" si="3"/>
        <v/>
      </c>
      <c r="K74" s="475" t="str">
        <f t="shared" si="3"/>
        <v/>
      </c>
      <c r="L74" s="333"/>
      <c r="M74" s="84"/>
      <c r="N74" s="84"/>
      <c r="O74" s="84"/>
    </row>
    <row r="75" spans="1:15" s="85" customFormat="1" ht="17.25" hidden="1">
      <c r="A75" s="25">
        <f t="shared" si="10"/>
        <v>1.2000000000000002</v>
      </c>
      <c r="B75" s="219" t="s">
        <v>177</v>
      </c>
      <c r="C75" s="265"/>
      <c r="D75" s="265"/>
      <c r="E75" s="265"/>
      <c r="F75" s="210"/>
      <c r="G75" s="319"/>
      <c r="H75" s="302"/>
      <c r="I75" s="475" t="str">
        <f t="shared" si="3"/>
        <v/>
      </c>
      <c r="J75" s="475" t="str">
        <f t="shared" si="3"/>
        <v/>
      </c>
      <c r="K75" s="475" t="str">
        <f t="shared" si="3"/>
        <v/>
      </c>
      <c r="L75" s="333"/>
      <c r="M75" s="84"/>
      <c r="N75" s="84"/>
      <c r="O75" s="84"/>
    </row>
    <row r="76" spans="1:15" s="85" customFormat="1" ht="17.25" hidden="1">
      <c r="A76" s="25">
        <f t="shared" si="10"/>
        <v>1.3000000000000003</v>
      </c>
      <c r="B76" s="219" t="s">
        <v>61</v>
      </c>
      <c r="C76" s="265"/>
      <c r="D76" s="265"/>
      <c r="E76" s="265"/>
      <c r="F76" s="210"/>
      <c r="G76" s="319"/>
      <c r="H76" s="302"/>
      <c r="I76" s="475" t="str">
        <f t="shared" si="3"/>
        <v/>
      </c>
      <c r="J76" s="475" t="str">
        <f t="shared" si="3"/>
        <v/>
      </c>
      <c r="K76" s="475" t="str">
        <f t="shared" si="3"/>
        <v/>
      </c>
      <c r="L76" s="333"/>
      <c r="M76" s="84"/>
      <c r="N76" s="84"/>
      <c r="O76" s="84"/>
    </row>
    <row r="77" spans="1:15" s="84" customFormat="1" ht="17.25" hidden="1">
      <c r="A77" s="25">
        <f t="shared" si="10"/>
        <v>1.4000000000000004</v>
      </c>
      <c r="B77" s="239" t="s">
        <v>62</v>
      </c>
      <c r="C77" s="265"/>
      <c r="D77" s="265"/>
      <c r="E77" s="265"/>
      <c r="F77" s="210"/>
      <c r="G77" s="320"/>
      <c r="H77" s="261"/>
      <c r="I77" s="476" t="str">
        <f t="shared" si="3"/>
        <v/>
      </c>
      <c r="J77" s="476" t="str">
        <f t="shared" si="3"/>
        <v/>
      </c>
      <c r="K77" s="476" t="str">
        <f t="shared" si="3"/>
        <v/>
      </c>
      <c r="L77" s="333"/>
    </row>
    <row r="78" spans="1:15" s="84" customFormat="1" ht="17.25" hidden="1">
      <c r="A78" s="25">
        <f t="shared" si="10"/>
        <v>1.5000000000000004</v>
      </c>
      <c r="B78" s="239"/>
      <c r="C78" s="265"/>
      <c r="D78" s="265"/>
      <c r="E78" s="265"/>
      <c r="F78" s="210"/>
      <c r="G78" s="320"/>
      <c r="H78" s="261"/>
      <c r="I78" s="476" t="str">
        <f t="shared" si="3"/>
        <v/>
      </c>
      <c r="J78" s="476" t="str">
        <f t="shared" si="3"/>
        <v/>
      </c>
      <c r="K78" s="476" t="str">
        <f t="shared" si="3"/>
        <v/>
      </c>
      <c r="L78" s="333"/>
    </row>
    <row r="79" spans="1:15" s="85" customFormat="1" ht="51.75" hidden="1">
      <c r="A79" s="412">
        <v>2</v>
      </c>
      <c r="B79" s="289" t="s">
        <v>86</v>
      </c>
      <c r="C79" s="213">
        <f t="shared" ref="C79:E79" si="11">SUM(C80:C82)</f>
        <v>0</v>
      </c>
      <c r="D79" s="213">
        <f t="shared" si="11"/>
        <v>0</v>
      </c>
      <c r="E79" s="213">
        <f t="shared" si="11"/>
        <v>0</v>
      </c>
      <c r="F79" s="213">
        <f>SUM(F80:F82)</f>
        <v>0</v>
      </c>
      <c r="G79" s="319"/>
      <c r="H79" s="302"/>
      <c r="I79" s="475" t="str">
        <f t="shared" si="3"/>
        <v/>
      </c>
      <c r="J79" s="475" t="str">
        <f t="shared" si="3"/>
        <v/>
      </c>
      <c r="K79" s="475" t="str">
        <f t="shared" si="3"/>
        <v/>
      </c>
      <c r="L79" s="333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5"/>
      <c r="D80" s="265"/>
      <c r="E80" s="265"/>
      <c r="F80" s="210"/>
      <c r="G80" s="319"/>
      <c r="H80" s="302"/>
      <c r="I80" s="475" t="str">
        <f t="shared" si="3"/>
        <v/>
      </c>
      <c r="J80" s="475" t="str">
        <f t="shared" si="3"/>
        <v/>
      </c>
      <c r="K80" s="475" t="str">
        <f t="shared" si="3"/>
        <v/>
      </c>
      <c r="L80" s="333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9" t="s">
        <v>57</v>
      </c>
      <c r="C81" s="265"/>
      <c r="D81" s="265"/>
      <c r="E81" s="265"/>
      <c r="F81" s="210"/>
      <c r="G81" s="319"/>
      <c r="H81" s="302"/>
      <c r="I81" s="475" t="str">
        <f t="shared" si="3"/>
        <v/>
      </c>
      <c r="J81" s="475" t="str">
        <f t="shared" si="3"/>
        <v/>
      </c>
      <c r="K81" s="475" t="str">
        <f t="shared" si="3"/>
        <v/>
      </c>
      <c r="L81" s="333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9" t="s">
        <v>47</v>
      </c>
      <c r="C82" s="265"/>
      <c r="D82" s="265"/>
      <c r="E82" s="265"/>
      <c r="F82" s="210"/>
      <c r="G82" s="319"/>
      <c r="H82" s="302"/>
      <c r="I82" s="475" t="str">
        <f t="shared" si="3"/>
        <v/>
      </c>
      <c r="J82" s="475" t="str">
        <f t="shared" si="3"/>
        <v/>
      </c>
      <c r="K82" s="475" t="str">
        <f t="shared" si="3"/>
        <v/>
      </c>
      <c r="L82" s="333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0</v>
      </c>
      <c r="E83" s="213">
        <f t="shared" si="13"/>
        <v>0</v>
      </c>
      <c r="F83" s="213">
        <f>SUM(F84:F87)</f>
        <v>0</v>
      </c>
      <c r="G83" s="318"/>
      <c r="H83" s="262"/>
      <c r="I83" s="475" t="str">
        <f t="shared" si="3"/>
        <v/>
      </c>
      <c r="J83" s="475" t="str">
        <f t="shared" si="3"/>
        <v/>
      </c>
      <c r="K83" s="475" t="str">
        <f t="shared" si="3"/>
        <v/>
      </c>
      <c r="L83" s="334"/>
      <c r="M83" s="68"/>
      <c r="N83" s="68"/>
      <c r="O83" s="68"/>
    </row>
    <row r="84" spans="1:15" s="85" customFormat="1" ht="17.25" hidden="1">
      <c r="A84" s="57">
        <v>1</v>
      </c>
      <c r="B84" s="239" t="s">
        <v>179</v>
      </c>
      <c r="C84" s="265"/>
      <c r="D84" s="265"/>
      <c r="E84" s="265"/>
      <c r="F84" s="210">
        <v>0</v>
      </c>
      <c r="G84" s="319"/>
      <c r="H84" s="302"/>
      <c r="I84" s="475" t="str">
        <f t="shared" si="3"/>
        <v/>
      </c>
      <c r="J84" s="475" t="str">
        <f t="shared" si="3"/>
        <v/>
      </c>
      <c r="K84" s="475" t="str">
        <f t="shared" si="3"/>
        <v/>
      </c>
      <c r="L84" s="333"/>
      <c r="M84" s="84"/>
      <c r="N84" s="84"/>
      <c r="O84" s="84"/>
    </row>
    <row r="85" spans="1:15" s="85" customFormat="1" ht="17.25" hidden="1">
      <c r="A85" s="57"/>
      <c r="B85" s="239" t="s">
        <v>274</v>
      </c>
      <c r="C85" s="265"/>
      <c r="D85" s="265"/>
      <c r="E85" s="265"/>
      <c r="F85" s="210"/>
      <c r="G85" s="319"/>
      <c r="H85" s="302"/>
      <c r="I85" s="475" t="str">
        <f t="shared" si="3"/>
        <v/>
      </c>
      <c r="J85" s="475" t="str">
        <f t="shared" si="3"/>
        <v/>
      </c>
      <c r="K85" s="475" t="str">
        <f t="shared" si="3"/>
        <v/>
      </c>
      <c r="L85" s="333"/>
      <c r="M85" s="84"/>
      <c r="N85" s="84"/>
      <c r="O85" s="84"/>
    </row>
    <row r="86" spans="1:15" s="85" customFormat="1" ht="17.25" hidden="1">
      <c r="A86" s="57"/>
      <c r="B86" s="239"/>
      <c r="C86" s="265"/>
      <c r="D86" s="265"/>
      <c r="E86" s="265"/>
      <c r="F86" s="210"/>
      <c r="G86" s="319"/>
      <c r="H86" s="302"/>
      <c r="I86" s="475"/>
      <c r="J86" s="475"/>
      <c r="K86" s="475"/>
      <c r="L86" s="333"/>
      <c r="M86" s="84"/>
      <c r="N86" s="84"/>
      <c r="O86" s="84"/>
    </row>
    <row r="87" spans="1:15" s="85" customFormat="1" ht="17.25" hidden="1">
      <c r="A87" s="57"/>
      <c r="B87" s="239"/>
      <c r="C87" s="265"/>
      <c r="D87" s="265"/>
      <c r="E87" s="265"/>
      <c r="F87" s="210"/>
      <c r="G87" s="319"/>
      <c r="H87" s="302"/>
      <c r="I87" s="475"/>
      <c r="J87" s="475"/>
      <c r="K87" s="475"/>
      <c r="L87" s="333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0</v>
      </c>
      <c r="D88" s="213">
        <f>D12+D13-D26</f>
        <v>0.8000000000001819</v>
      </c>
      <c r="E88" s="213">
        <f>E12+E13-E26</f>
        <v>11.600000000000364</v>
      </c>
      <c r="F88" s="213">
        <f>F12+F13-F26</f>
        <v>10.100000000000364</v>
      </c>
      <c r="G88" s="317"/>
      <c r="H88" s="304"/>
      <c r="I88" s="475" t="str">
        <f>IF((D88-C88)&lt;0, (0),"")</f>
        <v/>
      </c>
      <c r="J88" s="475" t="str">
        <f t="shared" ref="J88" si="14">IF((E88-D88)&lt;0, (0),"")</f>
        <v/>
      </c>
      <c r="K88" s="475">
        <f t="shared" ref="K88" si="15">IF((F88-E88)&lt;0, (0),"")</f>
        <v>0</v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6"/>
      <c r="I89" s="476"/>
      <c r="J89" s="476"/>
      <c r="K89" s="476"/>
      <c r="L89" s="334"/>
      <c r="M89" s="68"/>
      <c r="N89" s="68"/>
      <c r="O89" s="68"/>
    </row>
    <row r="90" spans="1:15" s="6" customFormat="1" ht="17.25" hidden="1">
      <c r="B90" s="442" t="s">
        <v>2</v>
      </c>
      <c r="C90" s="443"/>
      <c r="D90" s="443"/>
      <c r="E90" s="489" t="str">
        <f>+'Ekamut-caxs'!D72</f>
        <v>Ս․Խաչատրյան</v>
      </c>
      <c r="F90" s="489"/>
      <c r="G90" s="295"/>
      <c r="H90" s="307"/>
      <c r="I90" s="264"/>
      <c r="J90" s="264"/>
      <c r="K90" s="264"/>
      <c r="L90" s="38"/>
    </row>
    <row r="91" spans="1:15" s="2" customFormat="1" ht="17.25" hidden="1">
      <c r="A91" s="6"/>
      <c r="B91" s="41" t="s">
        <v>4</v>
      </c>
      <c r="C91" s="6"/>
      <c r="D91" s="6"/>
      <c r="E91" s="487" t="s">
        <v>90</v>
      </c>
      <c r="F91" s="487"/>
      <c r="G91" s="437"/>
      <c r="I91" s="264"/>
      <c r="J91" s="264"/>
      <c r="K91" s="264"/>
      <c r="L91" s="78"/>
    </row>
    <row r="92" spans="1:15" s="2" customFormat="1" ht="17.25" hidden="1">
      <c r="B92" s="444" t="s">
        <v>6</v>
      </c>
      <c r="C92" s="445"/>
      <c r="D92" s="445"/>
      <c r="E92" s="489" t="str">
        <f>+'Ekamut-caxs'!D74</f>
        <v>Պ․ Պողոսյան</v>
      </c>
      <c r="F92" s="489"/>
      <c r="G92" s="296"/>
      <c r="H92" s="73"/>
      <c r="I92" s="264"/>
      <c r="J92" s="264"/>
      <c r="K92" s="264"/>
      <c r="L92" s="78"/>
    </row>
    <row r="93" spans="1:15" s="2" customFormat="1" hidden="1">
      <c r="B93" s="260"/>
      <c r="E93" s="487" t="s">
        <v>90</v>
      </c>
      <c r="F93" s="487"/>
      <c r="G93" s="437"/>
      <c r="I93" s="264"/>
      <c r="J93" s="264"/>
      <c r="K93" s="264"/>
      <c r="L93" s="78"/>
    </row>
    <row r="94" spans="1:15" s="2" customFormat="1" hidden="1">
      <c r="B94" s="260"/>
      <c r="C94" s="78" t="s">
        <v>162</v>
      </c>
      <c r="D94" s="78"/>
      <c r="E94" s="78"/>
      <c r="F94" s="70"/>
      <c r="G94" s="70"/>
      <c r="H94" s="70"/>
      <c r="I94" s="264"/>
      <c r="J94" s="264"/>
      <c r="K94" s="264"/>
      <c r="L94" s="78"/>
    </row>
    <row r="95" spans="1:15" s="438" customFormat="1" ht="110.25" customHeight="1">
      <c r="B95" s="439" t="s">
        <v>197</v>
      </c>
      <c r="C95" s="484"/>
      <c r="D95" s="484"/>
      <c r="E95" s="441" t="s">
        <v>214</v>
      </c>
      <c r="G95" s="441"/>
      <c r="H95" s="446"/>
    </row>
    <row r="96" spans="1:15" s="70" customFormat="1" ht="17.25">
      <c r="B96" s="280"/>
      <c r="H96" s="93"/>
      <c r="I96" s="68"/>
      <c r="J96" s="68"/>
      <c r="K96" s="68"/>
      <c r="L96" s="78"/>
    </row>
    <row r="97" spans="2:12" s="70" customFormat="1" ht="17.25">
      <c r="B97" s="280"/>
      <c r="H97" s="93"/>
      <c r="I97" s="68"/>
      <c r="J97" s="68"/>
      <c r="K97" s="68"/>
      <c r="L97" s="78"/>
    </row>
    <row r="98" spans="2:12" s="70" customFormat="1" ht="17.25">
      <c r="B98" s="280"/>
      <c r="H98" s="93"/>
      <c r="I98" s="65"/>
      <c r="J98" s="65"/>
      <c r="K98" s="65"/>
      <c r="L98" s="78"/>
    </row>
    <row r="99" spans="2:12" s="70" customFormat="1" ht="17.25">
      <c r="B99" s="280"/>
      <c r="H99" s="93"/>
      <c r="I99" s="65"/>
      <c r="J99" s="65"/>
      <c r="K99" s="65"/>
      <c r="L99" s="78"/>
    </row>
    <row r="100" spans="2:12" s="70" customFormat="1" ht="17.25">
      <c r="B100" s="280"/>
      <c r="H100" s="93"/>
      <c r="I100" s="65"/>
      <c r="J100" s="65"/>
      <c r="K100" s="65"/>
      <c r="L100" s="78"/>
    </row>
    <row r="101" spans="2:12" s="70" customFormat="1" ht="17.25">
      <c r="B101" s="280"/>
      <c r="H101" s="93"/>
      <c r="I101" s="6"/>
      <c r="J101" s="6"/>
      <c r="K101" s="6"/>
      <c r="L101" s="78"/>
    </row>
    <row r="102" spans="2:12" s="70" customFormat="1">
      <c r="B102" s="280"/>
      <c r="H102" s="93"/>
      <c r="I102" s="2"/>
      <c r="J102" s="2"/>
      <c r="K102" s="2"/>
      <c r="L102" s="78"/>
    </row>
    <row r="103" spans="2:12" s="70" customFormat="1">
      <c r="B103" s="280"/>
      <c r="H103" s="93"/>
      <c r="I103" s="2"/>
      <c r="J103" s="2"/>
      <c r="K103" s="2"/>
      <c r="L103" s="78"/>
    </row>
    <row r="104" spans="2:12" s="70" customFormat="1">
      <c r="B104" s="280"/>
      <c r="H104" s="93"/>
      <c r="I104" s="2"/>
      <c r="J104" s="2"/>
      <c r="K104" s="2"/>
      <c r="L104" s="78"/>
    </row>
    <row r="105" spans="2:12" s="70" customFormat="1">
      <c r="B105" s="280"/>
      <c r="H105" s="93"/>
      <c r="I105" s="2"/>
      <c r="J105" s="2"/>
      <c r="K105" s="2"/>
      <c r="L105" s="78"/>
    </row>
    <row r="106" spans="2:12" s="70" customFormat="1">
      <c r="B106" s="280"/>
      <c r="H106" s="93"/>
      <c r="I106" s="2"/>
      <c r="J106" s="2"/>
      <c r="K106" s="2"/>
      <c r="L106" s="78"/>
    </row>
    <row r="107" spans="2:12" s="70" customFormat="1" ht="17.25">
      <c r="B107" s="280"/>
      <c r="H107" s="93"/>
      <c r="I107" s="6"/>
      <c r="J107" s="6"/>
      <c r="K107" s="207"/>
      <c r="L107" s="78"/>
    </row>
    <row r="108" spans="2:12" s="70" customFormat="1">
      <c r="B108" s="280"/>
      <c r="H108" s="93"/>
      <c r="L108" s="78"/>
    </row>
    <row r="109" spans="2:12" s="70" customFormat="1">
      <c r="B109" s="280"/>
      <c r="H109" s="93"/>
      <c r="L109" s="78"/>
    </row>
    <row r="110" spans="2:12" s="70" customFormat="1">
      <c r="B110" s="280"/>
      <c r="H110" s="93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44" zoomScaleSheetLayoutView="100" workbookViewId="0">
      <selection activeCell="B64" sqref="B64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92" t="s">
        <v>51</v>
      </c>
      <c r="B1" s="492"/>
      <c r="C1" s="492"/>
      <c r="D1" s="492"/>
      <c r="E1" s="492"/>
      <c r="F1" s="492"/>
    </row>
    <row r="2" spans="1:18" s="20" customFormat="1" ht="20.25">
      <c r="A2" s="480" t="str">
        <f>+'Ekamut-caxs'!A7:D7</f>
        <v>«Երևանի  հ.32 գրադարան» ՀՈԱԿ-ի</v>
      </c>
      <c r="B2" s="480"/>
      <c r="C2" s="480"/>
      <c r="D2" s="480"/>
      <c r="E2" s="480"/>
      <c r="F2" s="48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95" t="s">
        <v>225</v>
      </c>
      <c r="B3" s="495"/>
      <c r="C3" s="495"/>
      <c r="D3" s="495"/>
      <c r="E3" s="495"/>
      <c r="F3" s="49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182</v>
      </c>
      <c r="D5" s="194" t="s">
        <v>183</v>
      </c>
      <c r="E5" s="60" t="s">
        <v>48</v>
      </c>
      <c r="F5" s="238" t="s">
        <v>184</v>
      </c>
      <c r="G5" s="300"/>
      <c r="H5" s="299" t="s">
        <v>204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10320.700000000001</v>
      </c>
      <c r="D6" s="226">
        <f>SUM(D7:D15,D18:D21)</f>
        <v>10625.5</v>
      </c>
      <c r="E6" s="226">
        <f t="shared" ref="E6:E63" si="0">D6-C6</f>
        <v>304.79999999999927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2.75" customHeight="1">
      <c r="A7" s="57">
        <f>+'Ekamut-caxs'!A11</f>
        <v>1</v>
      </c>
      <c r="B7" s="219" t="str">
        <f>+'Ekamut-caxs'!B11</f>
        <v>Սուբսիդիայից</v>
      </c>
      <c r="C7" s="216">
        <v>9840.2999999999993</v>
      </c>
      <c r="D7" s="217">
        <f>+'Ekamut-caxs'!D11</f>
        <v>10146.6</v>
      </c>
      <c r="E7" s="217">
        <f>+D7-C7</f>
        <v>306.30000000000109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9" t="str">
        <f>+'Ekamut-caxs'!B19</f>
        <v xml:space="preserve">Պայմանով ստացված ակտիվներից, այդ թվում՝  </v>
      </c>
      <c r="C15" s="216">
        <f>+C16+C17</f>
        <v>476.6</v>
      </c>
      <c r="D15" s="217">
        <f>+'Ekamut-caxs'!D19</f>
        <v>476.6</v>
      </c>
      <c r="E15" s="217">
        <f t="shared" si="1"/>
        <v>0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18.75" customHeight="1">
      <c r="A16" s="26">
        <f>+'Ekamut-caxs'!A20</f>
        <v>2.1</v>
      </c>
      <c r="B16" s="141" t="str">
        <f>+'Ekamut-caxs'!B20</f>
        <v xml:space="preserve">ոչ ընթացիկ </v>
      </c>
      <c r="C16" s="200">
        <v>476.6</v>
      </c>
      <c r="D16" s="221">
        <f>+'Ekamut-caxs'!D20</f>
        <v>476.6</v>
      </c>
      <c r="E16" s="201">
        <f t="shared" si="1"/>
        <v>0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2.2000000000000002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3</v>
      </c>
      <c r="B18" s="219" t="str">
        <f>+'Ekamut-caxs'!B22</f>
        <v>Բանկի տոկոսից</v>
      </c>
      <c r="C18" s="218">
        <v>3.6</v>
      </c>
      <c r="D18" s="217">
        <f>+'Ekamut-caxs'!D22</f>
        <v>2</v>
      </c>
      <c r="E18" s="217">
        <f t="shared" si="1"/>
        <v>-1.6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6.5" customHeight="1">
      <c r="A19" s="57">
        <v>11</v>
      </c>
      <c r="B19" s="219" t="s">
        <v>272</v>
      </c>
      <c r="C19" s="218">
        <v>0.2</v>
      </c>
      <c r="D19" s="217">
        <f>+'Komunal '!N20</f>
        <v>0.3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5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31.5" hidden="1" customHeight="1">
      <c r="A21" s="57">
        <f>+'Ekamut-caxs'!A25</f>
        <v>0</v>
      </c>
      <c r="B21" s="274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11">
        <f>SUM(C23,C27:C32,C36:C59,C61:C62)</f>
        <v>10320.700000000001</v>
      </c>
      <c r="D22" s="227">
        <f>SUM(D23,D27:D32,D36:D59,D61:D62)</f>
        <v>10625.500000000002</v>
      </c>
      <c r="E22" s="226">
        <f t="shared" si="0"/>
        <v>304.80000000000109</v>
      </c>
      <c r="F22" s="243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17.25" customHeight="1">
      <c r="A23" s="57">
        <f>+'Ekamut-caxs'!A29</f>
        <v>1</v>
      </c>
      <c r="B23" s="239" t="str">
        <f>+'Ekamut-caxs'!B29</f>
        <v>Աշխատավարձի գծով</v>
      </c>
      <c r="C23" s="218">
        <v>9020.7000000000007</v>
      </c>
      <c r="D23" s="220">
        <f>+'Ekamut-caxs'!D29</f>
        <v>9305</v>
      </c>
      <c r="E23" s="217">
        <f t="shared" ref="E23:E62" si="2">+D23-C23</f>
        <v>284.29999999999927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hidden="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0.25" customHeight="1">
      <c r="A25" s="26">
        <f>+'Ekamut-caxs'!A31</f>
        <v>1.2000000000000002</v>
      </c>
      <c r="B25" s="287" t="str">
        <f>+'Ekamut-caxs'!B31</f>
        <v>պարգևատրման գծով</v>
      </c>
      <c r="C25" s="200">
        <v>200</v>
      </c>
      <c r="D25" s="221">
        <f>+'Ekamut-caxs'!D31</f>
        <v>0</v>
      </c>
      <c r="E25" s="201">
        <f t="shared" si="2"/>
        <v>-200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7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329.9</v>
      </c>
      <c r="D27" s="220">
        <f>+'Ekamut-caxs'!D33</f>
        <v>324.2</v>
      </c>
      <c r="E27" s="217">
        <f t="shared" si="2"/>
        <v>-5.6999999999999886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61.9</v>
      </c>
      <c r="D28" s="220">
        <f>+'Ekamut-caxs'!D34</f>
        <v>59.3</v>
      </c>
      <c r="E28" s="217">
        <f t="shared" si="2"/>
        <v>-2.6000000000000014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10.1</v>
      </c>
      <c r="D29" s="220">
        <f>+'Ekamut-caxs'!D35</f>
        <v>9.1999999999999993</v>
      </c>
      <c r="E29" s="217">
        <f t="shared" si="2"/>
        <v>-0.90000000000000036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6.7</v>
      </c>
      <c r="D30" s="220">
        <f>+'Ekamut-caxs'!D36</f>
        <v>6.7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Ախտաբանության գծով</v>
      </c>
      <c r="C31" s="218">
        <v>2.8</v>
      </c>
      <c r="D31" s="220">
        <f>+'Ekamut-caxs'!D37</f>
        <v>2.8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7</v>
      </c>
      <c r="B32" s="219" t="str">
        <f>+'Ekamut-caxs'!B38</f>
        <v>Կապի գծով, որից`</v>
      </c>
      <c r="C32" s="218">
        <f>+C33+C34+C35</f>
        <v>117.6</v>
      </c>
      <c r="D32" s="220">
        <f>+'Ekamut-caxs'!D38</f>
        <v>118.6</v>
      </c>
      <c r="E32" s="217">
        <f t="shared" si="2"/>
        <v>1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7.1</v>
      </c>
      <c r="B33" s="275" t="str">
        <f>+'Ekamut-caxs'!B39</f>
        <v>բաժանորդային վճար</v>
      </c>
      <c r="C33" s="200">
        <v>57.6</v>
      </c>
      <c r="D33" s="221">
        <f>+'Ekamut-caxs'!D39</f>
        <v>57.6</v>
      </c>
      <c r="E33" s="201">
        <f t="shared" si="2"/>
        <v>0</v>
      </c>
      <c r="F33" s="202"/>
    </row>
    <row r="34" spans="1:18" ht="21" customHeight="1">
      <c r="A34" s="25">
        <f>+'Ekamut-caxs'!A40</f>
        <v>7.1999999999999993</v>
      </c>
      <c r="B34" s="275" t="str">
        <f>+'Ekamut-caxs'!B40</f>
        <v>րոպեավճար</v>
      </c>
      <c r="C34" s="200">
        <v>2.4</v>
      </c>
      <c r="D34" s="221">
        <f>+'Ekamut-caxs'!D40</f>
        <v>3.4</v>
      </c>
      <c r="E34" s="201">
        <f t="shared" si="2"/>
        <v>1</v>
      </c>
      <c r="F34" s="202"/>
    </row>
    <row r="35" spans="1:18" ht="19.5" customHeight="1">
      <c r="A35" s="25">
        <f>+'Ekamut-caxs'!A41</f>
        <v>7.2999999999999989</v>
      </c>
      <c r="B35" s="275" t="str">
        <f>+'Ekamut-caxs'!B41</f>
        <v>ինտերնետ կապ</v>
      </c>
      <c r="C35" s="200">
        <v>57.6</v>
      </c>
      <c r="D35" s="221">
        <f>+'Ekamut-caxs'!D41</f>
        <v>57.6</v>
      </c>
      <c r="E35" s="201">
        <f t="shared" si="2"/>
        <v>0</v>
      </c>
      <c r="F35" s="202"/>
    </row>
    <row r="36" spans="1:18" s="55" customFormat="1" ht="21" customHeight="1">
      <c r="A36" s="57">
        <f>+'Ekamut-caxs'!A42</f>
        <v>8</v>
      </c>
      <c r="B36" s="219" t="str">
        <f>+'Ekamut-caxs'!B42</f>
        <v>Բանկային ծառայության գծով</v>
      </c>
      <c r="C36" s="218">
        <v>1.9</v>
      </c>
      <c r="D36" s="220">
        <f>+'Ekamut-caxs'!D42</f>
        <v>0</v>
      </c>
      <c r="E36" s="217">
        <f t="shared" si="2"/>
        <v>-1.9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9" t="str">
        <f>+'Ekamut-caxs'!B43</f>
        <v>Տնտեսական ապրանքների գծով</v>
      </c>
      <c r="C37" s="218">
        <v>40</v>
      </c>
      <c r="D37" s="220">
        <f>+'Ekamut-caxs'!D43</f>
        <v>50</v>
      </c>
      <c r="E37" s="217">
        <f t="shared" si="2"/>
        <v>10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9</v>
      </c>
      <c r="B38" s="219" t="str">
        <f>+'Ekamut-caxs'!B44</f>
        <v>Գրասենյակային ապրանքների գծով</v>
      </c>
      <c r="C38" s="218">
        <v>60.5</v>
      </c>
      <c r="D38" s="220">
        <f>+'Ekamut-caxs'!D44</f>
        <v>75.099999999999994</v>
      </c>
      <c r="E38" s="217">
        <f t="shared" si="2"/>
        <v>14.599999999999994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18.75" customHeight="1">
      <c r="A39" s="57">
        <f>+'Ekamut-caxs'!A45</f>
        <v>10</v>
      </c>
      <c r="B39" s="219" t="str">
        <f>+'Ekamut-caxs'!B45</f>
        <v>Փոքրարժեք կամ արագամաշ առարկաների գծով</v>
      </c>
      <c r="C39" s="218"/>
      <c r="D39" s="220">
        <f>+'Ekamut-caxs'!D45</f>
        <v>14</v>
      </c>
      <c r="E39" s="217">
        <f t="shared" si="2"/>
        <v>14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11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12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13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14</v>
      </c>
      <c r="B43" s="219" t="str">
        <f>+'Ekamut-caxs'!B49</f>
        <v>Ընթացիկ վերանորոգման գծով</v>
      </c>
      <c r="C43" s="216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11</v>
      </c>
      <c r="B44" s="219" t="str">
        <f>+'Ekamut-caxs'!B50</f>
        <v>Ջեռուցման համակարգի սպասարկման գծով</v>
      </c>
      <c r="C44" s="216">
        <v>31</v>
      </c>
      <c r="D44" s="220">
        <f>+'Ekamut-caxs'!D50</f>
        <v>31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12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13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+'Ekamut-caxs'!A53</f>
        <v>14</v>
      </c>
      <c r="B47" s="219" t="str">
        <f>+'Ekamut-caxs'!B53</f>
        <v>Գնումների համակարգողի ծառայության գծով</v>
      </c>
      <c r="C47" s="218"/>
      <c r="D47" s="220">
        <f>+'Ekamut-caxs'!D53</f>
        <v>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12</v>
      </c>
      <c r="B48" s="219" t="str">
        <f>+'Ekamut-caxs'!B54</f>
        <v>Համակարգիչների տեխնիկական սպասարկման գծով</v>
      </c>
      <c r="C48" s="218">
        <v>19</v>
      </c>
      <c r="D48" s="220">
        <f>+'Ekamut-caxs'!D54</f>
        <v>19</v>
      </c>
      <c r="E48" s="217">
        <f t="shared" si="2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13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107</v>
      </c>
      <c r="E49" s="217">
        <f t="shared" si="2"/>
        <v>12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.75" customHeight="1">
      <c r="A50" s="57">
        <f>+'Ekamut-caxs'!A56</f>
        <v>14</v>
      </c>
      <c r="B50" s="219" t="str">
        <f>+'Ekamut-caxs'!B56</f>
        <v>էլ․ստորագրության գծով</v>
      </c>
      <c r="C50" s="216">
        <v>3</v>
      </c>
      <c r="D50" s="220">
        <f>+'Ekamut-caxs'!D56</f>
        <v>3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15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16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15.75" customHeight="1">
      <c r="A53" s="57">
        <f>+'Ekamut-caxs'!A59</f>
        <v>15</v>
      </c>
      <c r="B53" s="219" t="str">
        <f>+'Ekamut-caxs'!B59</f>
        <v>Վերապատրաստման գծով</v>
      </c>
      <c r="C53" s="216"/>
      <c r="D53" s="220">
        <f>+'Ekamut-caxs'!D59</f>
        <v>24</v>
      </c>
      <c r="E53" s="217">
        <f t="shared" si="2"/>
        <v>24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+'Ekamut-caxs'!A60</f>
        <v>16</v>
      </c>
      <c r="B54" s="219" t="str">
        <f>+'Ekamut-caxs'!B60</f>
        <v>Միջոցառումների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17</v>
      </c>
      <c r="B55" s="219" t="str">
        <f>+'Ekamut-caxs'!B61</f>
        <v>Տպագրական ծառայությունների գծով</v>
      </c>
      <c r="C55" s="216"/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hidden="1" customHeight="1">
      <c r="A56" s="57">
        <f>+'Ekamut-caxs'!A62</f>
        <v>18</v>
      </c>
      <c r="B56" s="276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  <c r="G56" s="307" t="s">
        <v>255</v>
      </c>
    </row>
    <row r="57" spans="1:18" s="54" customFormat="1" ht="21" hidden="1" customHeight="1">
      <c r="A57" s="57">
        <f>+'Ekamut-caxs'!A63</f>
        <v>19</v>
      </c>
      <c r="B57" s="276">
        <f>+'Ekamut-caxs'!B63</f>
        <v>0</v>
      </c>
      <c r="C57" s="216"/>
      <c r="D57" s="218">
        <f>+'Ekamut-caxs'!D63</f>
        <v>0</v>
      </c>
      <c r="E57" s="216">
        <f t="shared" si="2"/>
        <v>0</v>
      </c>
      <c r="F57" s="216"/>
    </row>
    <row r="58" spans="1:18" s="54" customFormat="1" ht="21" hidden="1" customHeight="1">
      <c r="A58" s="407">
        <f>+'Ekamut-caxs'!A64</f>
        <v>20</v>
      </c>
      <c r="B58" s="245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f>+'Ekamut-caxs'!A65</f>
        <v>16</v>
      </c>
      <c r="B59" s="219" t="str">
        <f>+'Ekamut-caxs'!B65</f>
        <v>Հիմնական միջոցների մաշվածության գծով, որից՝</v>
      </c>
      <c r="C59" s="216">
        <v>520.6</v>
      </c>
      <c r="D59" s="220">
        <f>+'Ekamut-caxs'!D65</f>
        <v>476.6</v>
      </c>
      <c r="E59" s="217">
        <f t="shared" si="2"/>
        <v>-44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15.75" customHeight="1">
      <c r="A60" s="26">
        <f>+'Ekamut-caxs'!A66</f>
        <v>16.100000000000001</v>
      </c>
      <c r="B60" s="288" t="str">
        <f>+'Ekamut-caxs'!B66</f>
        <v>պայմանով (անհատույց) ստացված</v>
      </c>
      <c r="C60" s="202">
        <v>476.6</v>
      </c>
      <c r="D60" s="221">
        <f>+'Ekamut-caxs'!D66</f>
        <v>476.6</v>
      </c>
      <c r="E60" s="201">
        <f t="shared" si="2"/>
        <v>0</v>
      </c>
      <c r="F60" s="202"/>
      <c r="G60" s="136"/>
    </row>
    <row r="61" spans="1:18" s="55" customFormat="1" ht="21" hidden="1" customHeight="1">
      <c r="A61" s="57">
        <f>+'Ekamut-caxs'!A67</f>
        <v>17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hidden="1" customHeight="1">
      <c r="A62" s="57">
        <f>+'Ekamut-caxs'!A68</f>
        <v>18</v>
      </c>
      <c r="B62" s="219" t="str">
        <f>+'Ekamut-caxs'!B68</f>
        <v>Այլ ծախսերի գծով</v>
      </c>
      <c r="C62" s="216"/>
      <c r="D62" s="220">
        <f>+'Ekamut-caxs'!D68</f>
        <v>0</v>
      </c>
      <c r="E62" s="217">
        <f t="shared" si="2"/>
        <v>0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89" t="s">
        <v>76</v>
      </c>
      <c r="C63" s="243">
        <f>C6-C22</f>
        <v>0</v>
      </c>
      <c r="D63" s="226">
        <f>D6-D22</f>
        <v>0</v>
      </c>
      <c r="E63" s="226">
        <f t="shared" si="0"/>
        <v>0</v>
      </c>
      <c r="F63" s="24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0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1" t="s">
        <v>2</v>
      </c>
      <c r="C65" s="22"/>
      <c r="D65" s="494" t="str">
        <f>+'Ekamut-caxs'!D72</f>
        <v>Ս․Խաչատրյան</v>
      </c>
      <c r="E65" s="494"/>
      <c r="F65" s="103"/>
    </row>
    <row r="66" spans="1:6" ht="9.75" customHeight="1">
      <c r="B66" s="292"/>
      <c r="D66" s="493" t="s">
        <v>5</v>
      </c>
      <c r="E66" s="493"/>
      <c r="F66" s="237"/>
    </row>
    <row r="67" spans="1:6" ht="24.75" customHeight="1">
      <c r="B67" s="291" t="s">
        <v>6</v>
      </c>
      <c r="C67" s="22"/>
      <c r="D67" s="494" t="str">
        <f>+'Ekamut-caxs'!D74</f>
        <v>Պ․ Պողոսյան</v>
      </c>
      <c r="E67" s="494"/>
      <c r="F67" s="103"/>
    </row>
    <row r="68" spans="1:6" ht="11.25" customHeight="1">
      <c r="D68" s="493" t="s">
        <v>5</v>
      </c>
      <c r="E68" s="493"/>
      <c r="F68" s="237"/>
    </row>
    <row r="69" spans="1:6" s="17" customFormat="1">
      <c r="A69" s="22"/>
      <c r="B69" s="286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" zoomScaleSheetLayoutView="100" workbookViewId="0">
      <selection activeCell="B64" sqref="B64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492" t="s">
        <v>77</v>
      </c>
      <c r="B1" s="492"/>
      <c r="C1" s="492"/>
      <c r="D1" s="492"/>
      <c r="E1" s="492"/>
      <c r="F1" s="492"/>
    </row>
    <row r="2" spans="1:20" s="20" customFormat="1" ht="20.25">
      <c r="A2" s="480" t="str">
        <f>+'Ekamut-caxs'!A7:D7</f>
        <v>«Երևանի  հ.32 գրադարան» ՀՈԱԿ-ի</v>
      </c>
      <c r="B2" s="480"/>
      <c r="C2" s="480"/>
      <c r="D2" s="480"/>
      <c r="E2" s="480"/>
      <c r="F2" s="480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495" t="s">
        <v>226</v>
      </c>
      <c r="B3" s="495"/>
      <c r="C3" s="495"/>
      <c r="D3" s="495"/>
      <c r="E3" s="495"/>
      <c r="F3" s="495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182</v>
      </c>
      <c r="D5" s="194" t="s">
        <v>183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9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438.9</v>
      </c>
      <c r="D6" s="213">
        <f>+C82</f>
        <v>406.89999999999964</v>
      </c>
      <c r="E6" s="213">
        <f>D6-C6</f>
        <v>-32.000000000000341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9864.6</v>
      </c>
      <c r="D7" s="213">
        <f>SUM(D8:D19)</f>
        <v>10148.6</v>
      </c>
      <c r="E7" s="213">
        <f>D7-C7</f>
        <v>284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0.25" customHeight="1">
      <c r="A8" s="57">
        <f>+'Dramakan hosqer'!A14</f>
        <v>1</v>
      </c>
      <c r="B8" s="274" t="str">
        <f>+'Dramakan hosqer'!B14</f>
        <v>Սուբսիդիայից</v>
      </c>
      <c r="C8" s="210">
        <v>9861</v>
      </c>
      <c r="D8" s="210">
        <f>+'Dramakan hosqer'!F14</f>
        <v>10146.6</v>
      </c>
      <c r="E8" s="210">
        <f>+D8-C8</f>
        <v>285.60000000000036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4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4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4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4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4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4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4.25" customHeight="1">
      <c r="A17" s="57">
        <f>+'Dramakan hosqer'!A23</f>
        <v>2</v>
      </c>
      <c r="B17" s="274" t="str">
        <f>+'Dramakan hosqer'!B23</f>
        <v>Բանկի տոկոսից</v>
      </c>
      <c r="C17" s="210">
        <v>3.6</v>
      </c>
      <c r="D17" s="210">
        <f>+'Dramakan hosqer'!F23</f>
        <v>2</v>
      </c>
      <c r="E17" s="210">
        <f t="shared" si="0"/>
        <v>-1.6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3</v>
      </c>
      <c r="B18" s="276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4</v>
      </c>
      <c r="B19" s="276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0" t="s">
        <v>31</v>
      </c>
      <c r="B20" s="331" t="s">
        <v>79</v>
      </c>
      <c r="C20" s="203">
        <f>+C21+C64+C77</f>
        <v>9896.6</v>
      </c>
      <c r="D20" s="203">
        <f>+D21+D64+D77</f>
        <v>10545.4</v>
      </c>
      <c r="E20" s="203">
        <f>+E21+E64+E77</f>
        <v>642.8999999999993</v>
      </c>
      <c r="F20" s="203"/>
      <c r="G20" s="269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9803.6</v>
      </c>
      <c r="D21" s="213">
        <f>SUM(D22,D25:D31,D35:D58,D62:D63)</f>
        <v>10245.4</v>
      </c>
      <c r="E21" s="213">
        <f>SUM(E22,E25:E30,E34:E58,E62:E63)</f>
        <v>435.8999999999993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4.25" customHeight="1">
      <c r="A22" s="57">
        <f>+'Dramakan hosqer'!A28</f>
        <v>1</v>
      </c>
      <c r="B22" s="239" t="str">
        <f>+'Dramakan hosqer'!B28</f>
        <v>Աշխատավարձի գծով</v>
      </c>
      <c r="C22" s="210">
        <v>9020.7000000000007</v>
      </c>
      <c r="D22" s="210">
        <f>+'Dramakan hosqer'!F28</f>
        <v>9305</v>
      </c>
      <c r="E22" s="210">
        <f>+D22-C22</f>
        <v>284.29999999999927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hosqer'!A29</f>
        <v>1.1000000000000001</v>
      </c>
      <c r="B23" s="275" t="str">
        <f>+'Dramakan hosqer'!B29</f>
        <v>վճարովի ծառայության գծով</v>
      </c>
      <c r="C23" s="204"/>
      <c r="D23" s="204">
        <f>+'Dramakan hosqer'!F29</f>
        <v>0</v>
      </c>
      <c r="E23" s="204">
        <f t="shared" ref="E23:E60" si="1">+D23-C23</f>
        <v>0</v>
      </c>
      <c r="F23" s="204"/>
    </row>
    <row r="24" spans="1:20" ht="12.75" customHeight="1">
      <c r="A24" s="25">
        <f>+'Dramakan hosqer'!A30</f>
        <v>1.2000000000000002</v>
      </c>
      <c r="B24" s="277" t="str">
        <f>+'Dramakan hosqer'!B30</f>
        <v>պարգևատրման գծով</v>
      </c>
      <c r="C24" s="204">
        <v>200</v>
      </c>
      <c r="D24" s="204">
        <f>+'Dramakan hosqer'!F30</f>
        <v>0</v>
      </c>
      <c r="E24" s="204">
        <f t="shared" si="1"/>
        <v>-200</v>
      </c>
      <c r="F24" s="204"/>
    </row>
    <row r="25" spans="1:20" s="55" customFormat="1" ht="17.25" hidden="1">
      <c r="A25" s="57">
        <f>+'Dramakan hosqer'!A31</f>
        <v>1.3000000000000003</v>
      </c>
      <c r="B25" s="275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v>249</v>
      </c>
      <c r="D26" s="210">
        <f>+'Dramakan hosqer'!F32</f>
        <v>324.2</v>
      </c>
      <c r="E26" s="210">
        <f t="shared" si="1"/>
        <v>75.199999999999989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210">
        <v>56.3</v>
      </c>
      <c r="D27" s="210">
        <f>+'Dramakan hosqer'!F33</f>
        <v>59.3</v>
      </c>
      <c r="E27" s="210">
        <f t="shared" si="1"/>
        <v>3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210">
        <v>9.1999999999999993</v>
      </c>
      <c r="D28" s="210">
        <f>+'Dramakan hosqer'!F34</f>
        <v>8.8000000000000007</v>
      </c>
      <c r="E28" s="210">
        <f t="shared" si="1"/>
        <v>-0.39999999999999858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6.7</v>
      </c>
      <c r="D29" s="210">
        <v>6.7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9" t="str">
        <f>+'Dramakan hosqer'!B36</f>
        <v>Ախտաբանության գծով</v>
      </c>
      <c r="C30" s="210">
        <v>2.8</v>
      </c>
      <c r="D30" s="210">
        <v>2.8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7</v>
      </c>
      <c r="B31" s="219" t="str">
        <f>+'Dramakan hosqer'!B37</f>
        <v>Կապի գծով, որից`</v>
      </c>
      <c r="C31" s="211">
        <f>+C32+C33+C34</f>
        <v>107.89999999999999</v>
      </c>
      <c r="D31" s="211">
        <f>+'Dramakan hosqer'!F37</f>
        <v>118.6</v>
      </c>
      <c r="E31" s="211">
        <f t="shared" si="1"/>
        <v>10.700000000000003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7.1</v>
      </c>
      <c r="B32" s="275" t="str">
        <f>+'Dramakan hosqer'!B38</f>
        <v>բաժանորդային վճար</v>
      </c>
      <c r="C32" s="204">
        <v>52.8</v>
      </c>
      <c r="D32" s="204">
        <f>+'Dramakan hosqer'!F38</f>
        <v>57.6</v>
      </c>
      <c r="E32" s="204">
        <f t="shared" si="1"/>
        <v>4.8000000000000043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7.1999999999999993</v>
      </c>
      <c r="B33" s="275" t="str">
        <f>+'Dramakan hosqer'!B39</f>
        <v>րոպեավճար</v>
      </c>
      <c r="C33" s="204">
        <v>2.2999999999999998</v>
      </c>
      <c r="D33" s="204">
        <f>+'Dramakan hosqer'!F39</f>
        <v>3.4</v>
      </c>
      <c r="E33" s="204">
        <f t="shared" si="1"/>
        <v>1.1000000000000001</v>
      </c>
      <c r="F33" s="204"/>
      <c r="I33" s="116"/>
    </row>
    <row r="34" spans="1:20">
      <c r="A34" s="25">
        <f>+'Dramakan hosqer'!A40</f>
        <v>7.2999999999999989</v>
      </c>
      <c r="B34" s="275" t="str">
        <f>+'Dramakan hosqer'!B40</f>
        <v>ինտերնետ կապ</v>
      </c>
      <c r="C34" s="204">
        <v>52.8</v>
      </c>
      <c r="D34" s="204">
        <f>+'Dramakan hosqer'!F40</f>
        <v>57.6</v>
      </c>
      <c r="E34" s="204">
        <f t="shared" si="1"/>
        <v>4.8000000000000043</v>
      </c>
      <c r="F34" s="204"/>
      <c r="I34" s="116"/>
    </row>
    <row r="35" spans="1:20" s="55" customFormat="1" ht="17.25">
      <c r="A35" s="57">
        <f>+'Dramakan hosqer'!A41</f>
        <v>8</v>
      </c>
      <c r="B35" s="219" t="str">
        <f>+'Dramakan hosqer'!B41</f>
        <v>Բանկային ծառայության գծով</v>
      </c>
      <c r="C35" s="210">
        <v>1.9</v>
      </c>
      <c r="D35" s="210">
        <f>+'Dramakan hosqer'!F41</f>
        <v>0</v>
      </c>
      <c r="E35" s="210">
        <f t="shared" si="1"/>
        <v>-1.9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8</v>
      </c>
      <c r="B36" s="219" t="str">
        <f>+'Dramakan hosqer'!B42</f>
        <v>Տնտեսական ապրանքների գծով</v>
      </c>
      <c r="C36" s="210">
        <v>40</v>
      </c>
      <c r="D36" s="210">
        <f>+'Dramakan hosqer'!F42</f>
        <v>50</v>
      </c>
      <c r="E36" s="210">
        <f t="shared" si="1"/>
        <v>10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9</v>
      </c>
      <c r="B37" s="219" t="str">
        <f>+'Dramakan hosqer'!B43</f>
        <v>Գրասենյակային ապրանքների գծով</v>
      </c>
      <c r="C37" s="210">
        <v>60.5</v>
      </c>
      <c r="D37" s="210">
        <f>+'Dramakan hosqer'!F43</f>
        <v>75.099999999999994</v>
      </c>
      <c r="E37" s="210">
        <f t="shared" si="1"/>
        <v>14.599999999999994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10</v>
      </c>
      <c r="B38" s="219" t="str">
        <f>+'Dramakan hosqer'!B44</f>
        <v>Փոքրարժեք կամ արագամաշ առարկաների գծով</v>
      </c>
      <c r="C38" s="210"/>
      <c r="D38" s="210">
        <f>+'Dramakan hosqer'!F44</f>
        <v>14</v>
      </c>
      <c r="E38" s="210">
        <f t="shared" si="1"/>
        <v>14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12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13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14</v>
      </c>
      <c r="B42" s="219" t="str">
        <f>+'Dramakan hosqer'!B48</f>
        <v>Ընթացիկ վերանորոգման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5" customHeight="1">
      <c r="A43" s="57">
        <f>+'Dramakan hosqer'!A49</f>
        <v>11</v>
      </c>
      <c r="B43" s="219" t="str">
        <f>+'Dramakan hosqer'!B49</f>
        <v>Ջեռուցման համակարգի սպասարկման գծով</v>
      </c>
      <c r="C43" s="210">
        <v>31</v>
      </c>
      <c r="D43" s="210">
        <f>+'Dramakan hosqer'!F49</f>
        <v>31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12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13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14</v>
      </c>
      <c r="B46" s="219" t="str">
        <f>+'Dramakan hosqer'!B52</f>
        <v>Գնումների համակարգողի ծառայության գծով</v>
      </c>
      <c r="C46" s="210"/>
      <c r="D46" s="210">
        <f>+'Dramakan hosqer'!F52</f>
        <v>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12</v>
      </c>
      <c r="B47" s="219" t="str">
        <f>+'Dramakan hosqer'!B53</f>
        <v>Համակարգիչների տեխնիկական սպասարկման գծով</v>
      </c>
      <c r="C47" s="210">
        <v>19</v>
      </c>
      <c r="D47" s="210">
        <f>+'Dramakan hosqer'!F53</f>
        <v>19</v>
      </c>
      <c r="E47" s="210">
        <f t="shared" si="1"/>
        <v>0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13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107</v>
      </c>
      <c r="E48" s="210">
        <f t="shared" si="1"/>
        <v>12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3.5" customHeight="1">
      <c r="A49" s="57">
        <f>+'Dramakan hosqer'!A55</f>
        <v>14</v>
      </c>
      <c r="B49" s="219" t="str">
        <f>+'Dramakan hosqer'!B55</f>
        <v>էլ․ստորագրության գծով</v>
      </c>
      <c r="C49" s="210">
        <v>3</v>
      </c>
      <c r="D49" s="210">
        <v>3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15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16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2.75" customHeight="1">
      <c r="A52" s="57">
        <f>+'Dramakan hosqer'!A58</f>
        <v>15</v>
      </c>
      <c r="B52" s="219" t="str">
        <f>+'Dramakan hosqer'!B58</f>
        <v>Վերապատրաստման գծով</v>
      </c>
      <c r="C52" s="210"/>
      <c r="D52" s="210">
        <f>+'Dramakan hosqer'!F58</f>
        <v>24</v>
      </c>
      <c r="E52" s="210">
        <f t="shared" si="1"/>
        <v>24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16</v>
      </c>
      <c r="B53" s="219" t="str">
        <f>+'Dramakan hosqer'!B59</f>
        <v>Միջոցառումների գծով</v>
      </c>
      <c r="C53" s="210"/>
      <c r="D53" s="210">
        <f>+'Dramakan hosqer'!F59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17</v>
      </c>
      <c r="B54" s="219" t="str">
        <f>+'Dramakan hosqer'!B60</f>
        <v>Տպագրական ծառայությունների գծով</v>
      </c>
      <c r="C54" s="210"/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hosqer'!A61</f>
        <v>18</v>
      </c>
      <c r="B55" s="276">
        <f>+'Dramakan hosqer'!B61</f>
        <v>0</v>
      </c>
      <c r="C55" s="210"/>
      <c r="D55" s="210">
        <f>+'Dramakan hosqer'!F61</f>
        <v>0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19</v>
      </c>
      <c r="B56" s="276">
        <f>+'Dramakan hosqer'!B62</f>
        <v>0</v>
      </c>
      <c r="C56" s="210"/>
      <c r="D56" s="210">
        <f>+'Dramakan hosqer'!F62</f>
        <v>0</v>
      </c>
      <c r="E56" s="210">
        <f t="shared" si="1"/>
        <v>0</v>
      </c>
      <c r="F56" s="210"/>
      <c r="G56" s="267" t="s">
        <v>194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20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69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21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69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21.1</v>
      </c>
      <c r="B59" s="283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21.200000000000003</v>
      </c>
      <c r="B60" s="283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21.300000000000004</v>
      </c>
      <c r="B61" s="283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5" customHeight="1">
      <c r="A62" s="413">
        <f>+'Dramakan hosqer'!A68</f>
        <v>16</v>
      </c>
      <c r="B62" s="414" t="str">
        <f>+'Dramakan hosqer'!B68</f>
        <v>Կրեդիտորական պարտքի մարման գծով</v>
      </c>
      <c r="C62" s="415">
        <v>100.6</v>
      </c>
      <c r="D62" s="415">
        <f>+'Dramakan hosqer'!F68</f>
        <v>96.899999999999977</v>
      </c>
      <c r="E62" s="415">
        <f t="shared" ref="E62:E63" si="3">+D62-C62</f>
        <v>-3.7000000000000171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13">
        <f>+'Dramakan hosqer'!A69</f>
        <v>17</v>
      </c>
      <c r="B63" s="414" t="str">
        <f>+'Dramakan hosqer'!B69</f>
        <v>Այլ արտահոսքերի գծով</v>
      </c>
      <c r="C63" s="415"/>
      <c r="D63" s="415">
        <f>+'Dramakan hosqer'!F69</f>
        <v>0</v>
      </c>
      <c r="E63" s="415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93</v>
      </c>
      <c r="D64" s="213">
        <f>+D65+D73</f>
        <v>300</v>
      </c>
      <c r="E64" s="213">
        <f t="shared" ref="E64" si="4">D64-C64</f>
        <v>207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30.75" customHeight="1">
      <c r="A65" s="416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93</v>
      </c>
      <c r="D65" s="213">
        <f>SUM(D66:D72)</f>
        <v>300</v>
      </c>
      <c r="E65" s="213">
        <f>+D65-C65</f>
        <v>207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/>
      <c r="D66" s="211">
        <f>+'Dramakan hosqer'!F72</f>
        <v>0</v>
      </c>
      <c r="E66" s="211">
        <f t="shared" ref="E66:E76" si="5">+D66-C66</f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>
        <v>0</v>
      </c>
      <c r="D67" s="211">
        <f>+'Dramakan hosqer'!F73</f>
        <v>0</v>
      </c>
      <c r="E67" s="211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8.75" customHeight="1">
      <c r="A68" s="62">
        <f>+'Dramakan hosqer'!A74</f>
        <v>1.1000000000000001</v>
      </c>
      <c r="B68" s="214" t="str">
        <f>+'Dramakan hosqer'!B74</f>
        <v>մեքենաներ և սարքավորումներ</v>
      </c>
      <c r="C68" s="210">
        <v>93</v>
      </c>
      <c r="D68" s="211">
        <f>+'Dramakan hosqer'!F74</f>
        <v>300</v>
      </c>
      <c r="E68" s="211">
        <f t="shared" si="5"/>
        <v>207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1.2000000000000002</v>
      </c>
      <c r="B69" s="214" t="str">
        <f>+'Dramakan hosqer'!B75</f>
        <v>երաժշտական գործիքներ</v>
      </c>
      <c r="C69" s="210"/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1.3000000000000003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1.4000000000000004</v>
      </c>
      <c r="B71" s="215" t="str">
        <f>+'Dramakan hosqer'!B77</f>
        <v>գրականություն</v>
      </c>
      <c r="C71" s="210"/>
      <c r="D71" s="210">
        <f>+'Dramakan hosqer'!F77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1.5000000000000004</v>
      </c>
      <c r="B72" s="215">
        <f>+'Dramakan hosqer'!B78</f>
        <v>0</v>
      </c>
      <c r="C72" s="210"/>
      <c r="D72" s="210">
        <f>+'Dramakan hosqer'!F78</f>
        <v>0</v>
      </c>
      <c r="E72" s="210">
        <f t="shared" si="5"/>
        <v>0</v>
      </c>
      <c r="F72" s="210"/>
      <c r="G72" s="54" t="s">
        <v>254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18" customFormat="1" ht="34.5" hidden="1">
      <c r="A73" s="416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17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4" t="str">
        <f>+'Dramakan hosqer'!B81</f>
        <v>հիմնական միջոցի</v>
      </c>
      <c r="C75" s="210"/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25.5" hidden="1" customHeight="1">
      <c r="A76" s="62">
        <f>+'Dramakan hosqer'!A82</f>
        <v>2.3000000000000003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5" t="str">
        <f>+'Dramakan hosqer'!B84</f>
        <v>Աշխատավարձի գծով</v>
      </c>
      <c r="C78" s="210"/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79" t="str">
        <f>+'Dramakan hosqer'!B85</f>
        <v>պրոեկտոր</v>
      </c>
      <c r="C79" s="210">
        <v>0</v>
      </c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79">
        <f>+'Dramakan hosqer'!B86</f>
        <v>0</v>
      </c>
      <c r="C80" s="210"/>
      <c r="D80" s="210"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8" customFormat="1" ht="17.25" hidden="1">
      <c r="A81" s="62">
        <f>+'Dramakan hosqer'!A87</f>
        <v>0</v>
      </c>
      <c r="B81" s="276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406.89999999999964</v>
      </c>
      <c r="D82" s="213">
        <f>D6+D7-D20</f>
        <v>10.100000000000364</v>
      </c>
      <c r="E82" s="213">
        <f t="shared" si="6"/>
        <v>-396.79999999999927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4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497" t="str">
        <f>+'Ekamut-caxs'!D72</f>
        <v>Ս․Խաչատրյան</v>
      </c>
      <c r="E84" s="494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4" t="s">
        <v>4</v>
      </c>
      <c r="C85" s="20"/>
      <c r="D85" s="496" t="s">
        <v>90</v>
      </c>
      <c r="E85" s="496"/>
      <c r="F85" s="240"/>
    </row>
    <row r="86" spans="1:20" s="17" customFormat="1" ht="17.25">
      <c r="A86" s="18"/>
      <c r="B86" s="285" t="s">
        <v>6</v>
      </c>
      <c r="C86" s="18"/>
      <c r="D86" s="494" t="str">
        <f>+'Ekamut-caxs'!D74</f>
        <v>Պ․ Պողոսյան</v>
      </c>
      <c r="E86" s="494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4"/>
      <c r="C87" s="18"/>
      <c r="D87" s="496" t="s">
        <v>90</v>
      </c>
      <c r="E87" s="496"/>
      <c r="F87" s="240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6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34" workbookViewId="0">
      <selection activeCell="D54" sqref="D54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04" t="s">
        <v>65</v>
      </c>
      <c r="B1" s="504"/>
      <c r="C1" s="504"/>
      <c r="D1" s="504"/>
      <c r="E1" s="504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05" t="str">
        <f>+'Ekamut-caxs'!A7:D7</f>
        <v>«Երևանի  հ.32 գրադարան» ՀՈԱԿ-ի</v>
      </c>
      <c r="B2" s="506"/>
      <c r="C2" s="506"/>
      <c r="D2" s="506"/>
      <c r="E2" s="50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07" t="s">
        <v>128</v>
      </c>
      <c r="B3" s="507"/>
      <c r="C3" s="507"/>
      <c r="D3" s="507"/>
      <c r="E3" s="50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08" t="s">
        <v>213</v>
      </c>
      <c r="B4" s="508"/>
      <c r="C4" s="508"/>
      <c r="D4" s="508"/>
      <c r="E4" s="508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18" customHeight="1">
      <c r="A7" s="499" t="s">
        <v>133</v>
      </c>
      <c r="B7" s="500"/>
      <c r="C7" s="500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hidden="1" customHeight="1">
      <c r="A8" s="162">
        <v>1</v>
      </c>
      <c r="B8" s="163" t="s">
        <v>134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hidden="1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hidden="1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hidden="1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hidden="1" customHeight="1">
      <c r="A13" s="166">
        <v>1.5</v>
      </c>
      <c r="B13" s="168"/>
      <c r="C13" s="166" t="s">
        <v>143</v>
      </c>
      <c r="D13" s="29"/>
      <c r="E13" s="29"/>
    </row>
    <row r="14" spans="1:22" ht="18" hidden="1" customHeight="1">
      <c r="A14" s="166">
        <v>1.6</v>
      </c>
      <c r="B14" s="167" t="s">
        <v>178</v>
      </c>
      <c r="C14" s="166" t="s">
        <v>144</v>
      </c>
      <c r="D14" s="29"/>
      <c r="E14" s="29"/>
    </row>
    <row r="15" spans="1:22" ht="33.75" hidden="1" customHeight="1">
      <c r="A15" s="166">
        <v>1.7</v>
      </c>
      <c r="B15" s="168"/>
      <c r="C15" s="166" t="s">
        <v>166</v>
      </c>
      <c r="D15" s="29"/>
      <c r="E15" s="29"/>
    </row>
    <row r="16" spans="1:22" ht="22.5" hidden="1" customHeight="1">
      <c r="A16" s="166">
        <v>1.8</v>
      </c>
      <c r="B16" s="168"/>
      <c r="C16" s="170" t="s">
        <v>165</v>
      </c>
      <c r="D16" s="29"/>
      <c r="E16" s="29"/>
    </row>
    <row r="17" spans="1:22" ht="18" hidden="1" customHeight="1">
      <c r="A17" s="166">
        <v>1.9</v>
      </c>
      <c r="B17" s="168"/>
      <c r="C17" s="170"/>
      <c r="D17" s="29"/>
      <c r="E17" s="29"/>
    </row>
    <row r="18" spans="1:22" ht="18" hidden="1" customHeight="1">
      <c r="A18" s="171">
        <v>2</v>
      </c>
      <c r="B18" s="168"/>
      <c r="C18" s="170"/>
      <c r="D18" s="29"/>
      <c r="E18" s="29"/>
    </row>
    <row r="19" spans="1:22" ht="18" hidden="1" customHeight="1">
      <c r="A19" s="166">
        <v>2.1</v>
      </c>
      <c r="B19" s="168"/>
      <c r="C19" s="170"/>
      <c r="D19" s="29"/>
      <c r="E19" s="29"/>
    </row>
    <row r="20" spans="1:22" ht="18" hidden="1" customHeight="1">
      <c r="A20" s="166">
        <v>2.2000000000000002</v>
      </c>
      <c r="B20" s="168"/>
      <c r="C20" s="170"/>
      <c r="D20" s="29"/>
      <c r="E20" s="29"/>
    </row>
    <row r="21" spans="1:22" ht="18" hidden="1" customHeight="1">
      <c r="A21" s="166">
        <v>2.2999999999999998</v>
      </c>
      <c r="B21" s="168"/>
      <c r="C21" s="170"/>
      <c r="D21" s="29"/>
      <c r="E21" s="29"/>
    </row>
    <row r="22" spans="1:22" ht="27.75" hidden="1" customHeight="1">
      <c r="A22" s="166">
        <v>2.4</v>
      </c>
      <c r="B22" s="168"/>
      <c r="C22" s="170"/>
      <c r="D22" s="29"/>
      <c r="E22" s="29"/>
    </row>
    <row r="23" spans="1:22" ht="27.75" hidden="1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hidden="1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hidden="1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hidden="1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hidden="1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hidden="1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hidden="1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hidden="1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66">
        <v>2.1</v>
      </c>
      <c r="B31" s="168"/>
      <c r="C31" s="166" t="s">
        <v>154</v>
      </c>
      <c r="D31" s="29"/>
      <c r="E31" s="29"/>
    </row>
    <row r="32" spans="1:22" ht="21" hidden="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hidden="1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499" t="s">
        <v>158</v>
      </c>
      <c r="B35" s="500"/>
      <c r="C35" s="500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80.900000000000006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5.6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0.6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19.5" customHeight="1">
      <c r="A40" s="166">
        <v>1.6</v>
      </c>
      <c r="B40" s="167" t="s">
        <v>178</v>
      </c>
      <c r="C40" s="166" t="s">
        <v>144</v>
      </c>
      <c r="D40" s="29">
        <v>9.8000000000000007</v>
      </c>
      <c r="E40" s="29"/>
    </row>
    <row r="41" spans="1:22" ht="33.75" hidden="1" customHeight="1">
      <c r="A41" s="166">
        <v>1.7</v>
      </c>
      <c r="B41" s="168"/>
      <c r="C41" s="166" t="s">
        <v>166</v>
      </c>
      <c r="D41" s="29"/>
      <c r="E41" s="29"/>
    </row>
    <row r="42" spans="1:22" ht="23.25" hidden="1" customHeight="1">
      <c r="A42" s="166">
        <v>1.8</v>
      </c>
      <c r="B42" s="168"/>
      <c r="C42" s="170" t="s">
        <v>207</v>
      </c>
      <c r="D42" s="29"/>
      <c r="E42" s="29"/>
    </row>
    <row r="43" spans="1:22" ht="23.25" hidden="1" customHeight="1">
      <c r="A43" s="166">
        <v>1.9</v>
      </c>
      <c r="B43" s="168"/>
      <c r="C43" s="170"/>
      <c r="D43" s="29"/>
      <c r="E43" s="29"/>
    </row>
    <row r="44" spans="1:22" ht="23.25" hidden="1" customHeight="1">
      <c r="A44" s="171">
        <v>2</v>
      </c>
      <c r="B44" s="168"/>
      <c r="C44" s="170"/>
      <c r="D44" s="29"/>
      <c r="E44" s="29"/>
    </row>
    <row r="45" spans="1:22" ht="23.25" hidden="1" customHeight="1">
      <c r="A45" s="166">
        <v>2.1</v>
      </c>
      <c r="B45" s="168"/>
      <c r="C45" s="170"/>
      <c r="D45" s="29"/>
      <c r="E45" s="29"/>
    </row>
    <row r="46" spans="1:22" ht="21" hidden="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hidden="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hidden="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hidden="1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hidden="1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hidden="1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hidden="1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253.3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253.3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350.2</v>
      </c>
      <c r="E58" s="183"/>
      <c r="F58" s="258">
        <f>+D58-D54</f>
        <v>96.899999999999977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263</v>
      </c>
      <c r="C61" s="182">
        <v>406.9</v>
      </c>
      <c r="D61" s="501" t="s">
        <v>161</v>
      </c>
      <c r="E61" s="502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03" t="str">
        <f>+'Ekamut-caxs'!D72</f>
        <v>Ս․Խաչատրյան</v>
      </c>
      <c r="E63" s="503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498" t="s">
        <v>90</v>
      </c>
      <c r="E64" s="498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03" t="str">
        <f>+'Ekamut-caxs'!D74</f>
        <v>Պ․ Պողոսյան</v>
      </c>
      <c r="E65" s="503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498" t="s">
        <v>90</v>
      </c>
      <c r="E66" s="498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5" zoomScaleSheetLayoutView="100" workbookViewId="0">
      <selection activeCell="B64" sqref="B64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12" t="s">
        <v>65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</row>
    <row r="2" spans="1:16" s="20" customFormat="1" ht="20.25">
      <c r="A2" s="480" t="str">
        <f>+'Ekamut-caxs'!A7:D7</f>
        <v>«Երևանի  հ.32 գրադարան» ՀՈԱԿ-ի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19"/>
      <c r="P2" s="19"/>
    </row>
    <row r="3" spans="1:16" ht="17.25">
      <c r="A3" s="507" t="s">
        <v>273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</row>
    <row r="4" spans="1:16" ht="21" customHeight="1" thickBot="1">
      <c r="N4" s="125" t="s">
        <v>0</v>
      </c>
    </row>
    <row r="5" spans="1:16" ht="21" customHeight="1">
      <c r="A5" s="513" t="s">
        <v>203</v>
      </c>
      <c r="B5" s="513" t="s">
        <v>66</v>
      </c>
      <c r="C5" s="514" t="s">
        <v>190</v>
      </c>
      <c r="D5" s="514"/>
      <c r="E5" s="514"/>
      <c r="F5" s="514"/>
      <c r="G5" s="514"/>
      <c r="H5" s="514"/>
      <c r="I5" s="514"/>
      <c r="J5" s="514"/>
      <c r="K5" s="514"/>
      <c r="L5" s="514"/>
      <c r="M5" s="514"/>
      <c r="N5" s="515" t="s">
        <v>127</v>
      </c>
    </row>
    <row r="6" spans="1:16" ht="172.5" customHeight="1">
      <c r="A6" s="513"/>
      <c r="B6" s="513"/>
      <c r="C6" s="236" t="s">
        <v>180</v>
      </c>
      <c r="D6" s="236" t="s">
        <v>191</v>
      </c>
      <c r="E6" s="236" t="s">
        <v>192</v>
      </c>
      <c r="F6" s="236" t="s">
        <v>126</v>
      </c>
      <c r="G6" s="236" t="s">
        <v>171</v>
      </c>
      <c r="H6" s="236" t="s">
        <v>170</v>
      </c>
      <c r="I6" s="236" t="s">
        <v>181</v>
      </c>
      <c r="J6" s="236" t="s">
        <v>223</v>
      </c>
      <c r="K6" s="236" t="s">
        <v>224</v>
      </c>
      <c r="L6" s="236" t="s">
        <v>221</v>
      </c>
      <c r="M6" s="236" t="s">
        <v>212</v>
      </c>
      <c r="N6" s="516"/>
    </row>
    <row r="7" spans="1:16" ht="31.5" customHeight="1">
      <c r="A7" s="236">
        <v>1</v>
      </c>
      <c r="B7" s="252" t="s">
        <v>174</v>
      </c>
      <c r="C7" s="447">
        <v>9305</v>
      </c>
      <c r="D7" s="447"/>
      <c r="E7" s="447" t="str">
        <f>IF(D7&gt;1,326.6," ")</f>
        <v xml:space="preserve"> </v>
      </c>
      <c r="F7" s="447"/>
      <c r="G7" s="447"/>
      <c r="H7" s="447"/>
      <c r="I7" s="447"/>
      <c r="J7" s="448"/>
      <c r="K7" s="447"/>
      <c r="L7" s="447"/>
      <c r="M7" s="447"/>
      <c r="N7" s="250">
        <f>ROUND(SUM(C7:M7),1)</f>
        <v>9305</v>
      </c>
    </row>
    <row r="8" spans="1:16" ht="43.5" customHeight="1">
      <c r="A8" s="236">
        <v>2</v>
      </c>
      <c r="B8" s="298" t="s">
        <v>87</v>
      </c>
      <c r="C8" s="447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0">
        <f>ROUND(SUM(C8:M8),1)</f>
        <v>0</v>
      </c>
    </row>
    <row r="9" spans="1:16" s="144" customFormat="1" ht="34.5" customHeight="1" thickBot="1">
      <c r="A9" s="253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1">
        <f>ROUND(SUM(N7:N8),1)</f>
        <v>9305</v>
      </c>
    </row>
    <row r="10" spans="1:16" s="449" customFormat="1" ht="15" customHeight="1">
      <c r="B10" s="103"/>
      <c r="C10" s="450"/>
      <c r="D10" s="450"/>
      <c r="E10" s="450"/>
      <c r="F10" s="450"/>
      <c r="G10" s="451"/>
      <c r="H10" s="451"/>
      <c r="I10" s="452"/>
      <c r="J10" s="452"/>
      <c r="K10" s="452"/>
      <c r="L10" s="451"/>
      <c r="M10" s="450"/>
      <c r="N10" s="453"/>
    </row>
    <row r="11" spans="1:16" s="449" customFormat="1" ht="63.75" customHeight="1">
      <c r="B11" s="520" t="s">
        <v>270</v>
      </c>
      <c r="C11" s="520"/>
      <c r="D11" s="455">
        <v>775.4</v>
      </c>
      <c r="E11" s="454"/>
      <c r="F11" s="454"/>
      <c r="G11" s="454"/>
      <c r="H11" s="454"/>
      <c r="I11" s="454"/>
      <c r="J11" s="454"/>
      <c r="K11" s="454"/>
      <c r="L11" s="451"/>
      <c r="M11" s="450"/>
      <c r="N11" s="453"/>
    </row>
    <row r="12" spans="1:16" s="449" customFormat="1" ht="42.75" customHeight="1">
      <c r="B12" s="479"/>
      <c r="C12" s="454">
        <f>775.4*12</f>
        <v>9304.7999999999993</v>
      </c>
      <c r="D12" s="454"/>
      <c r="E12" s="454"/>
      <c r="F12" s="454"/>
      <c r="G12" s="454"/>
      <c r="H12" s="454"/>
      <c r="I12" s="454"/>
      <c r="J12" s="454"/>
      <c r="K12" s="454"/>
      <c r="L12" s="451"/>
      <c r="M12" s="450"/>
      <c r="N12" s="453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17"/>
      <c r="M13" s="517"/>
      <c r="N13" s="223"/>
    </row>
    <row r="14" spans="1:16" s="144" customFormat="1" ht="69" customHeight="1">
      <c r="B14" s="518" t="s">
        <v>173</v>
      </c>
      <c r="C14" s="519"/>
      <c r="E14" s="518" t="s">
        <v>172</v>
      </c>
      <c r="F14" s="519"/>
      <c r="G14" s="247"/>
      <c r="H14" s="509"/>
      <c r="I14" s="509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193</v>
      </c>
      <c r="E15" s="195" t="s">
        <v>163</v>
      </c>
      <c r="F15" s="266" t="s">
        <v>195</v>
      </c>
      <c r="G15" s="209"/>
      <c r="H15" s="257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35">
        <v>326.60000000000002</v>
      </c>
      <c r="E16" s="234">
        <v>104000</v>
      </c>
      <c r="F16" s="256">
        <v>745.9</v>
      </c>
      <c r="G16" s="209"/>
      <c r="H16" s="254"/>
      <c r="I16" s="255"/>
      <c r="J16" s="246"/>
      <c r="K16" s="246"/>
      <c r="L16" s="231"/>
      <c r="M16" s="231"/>
      <c r="N16" s="209"/>
    </row>
    <row r="17" spans="2:14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246"/>
      <c r="K17" s="246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11" t="str">
        <f>+'Ekamut-caxs'!D72</f>
        <v>Ս․Խաչատրյան</v>
      </c>
      <c r="H19" s="511"/>
      <c r="I19" s="511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10" t="s">
        <v>90</v>
      </c>
      <c r="H20" s="510"/>
      <c r="I20" s="510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11" t="str">
        <f>+'Ekamut-caxs'!D74</f>
        <v>Պ․ Պողոսյան</v>
      </c>
      <c r="H21" s="511"/>
      <c r="I21" s="511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10" t="s">
        <v>90</v>
      </c>
      <c r="H22" s="510"/>
      <c r="I22" s="510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SheetLayoutView="100" workbookViewId="0">
      <selection activeCell="B64" sqref="B64"/>
    </sheetView>
  </sheetViews>
  <sheetFormatPr defaultColWidth="9.140625" defaultRowHeight="16.5"/>
  <cols>
    <col min="1" max="1" width="4.140625" style="344" customWidth="1"/>
    <col min="2" max="2" width="15.5703125" style="344" customWidth="1"/>
    <col min="3" max="3" width="10.85546875" style="344" customWidth="1"/>
    <col min="4" max="4" width="15.42578125" style="344" customWidth="1"/>
    <col min="5" max="5" width="13.42578125" style="344" customWidth="1"/>
    <col min="6" max="6" width="16.28515625" style="344" customWidth="1"/>
    <col min="7" max="7" width="11.42578125" style="344" customWidth="1"/>
    <col min="8" max="8" width="13.28515625" style="344" customWidth="1"/>
    <col min="9" max="10" width="14.85546875" style="344" customWidth="1"/>
    <col min="11" max="11" width="10.85546875" style="344" customWidth="1"/>
    <col min="12" max="12" width="12.85546875" style="344" customWidth="1"/>
    <col min="13" max="13" width="14.85546875" style="344" customWidth="1"/>
    <col min="14" max="14" width="10.5703125" style="344" customWidth="1"/>
    <col min="15" max="15" width="11.7109375" style="344" customWidth="1"/>
    <col min="16" max="16384" width="9.140625" style="344"/>
  </cols>
  <sheetData>
    <row r="1" spans="1:15" s="343" customFormat="1" ht="18.75" customHeight="1">
      <c r="A1" s="527" t="s">
        <v>65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</row>
    <row r="2" spans="1:15" s="343" customFormat="1" ht="21.75" customHeight="1">
      <c r="A2" s="523" t="str">
        <f>+'Ekamut-caxs'!A7:E7</f>
        <v>«Երևանի  հ.32 գրադարան» ՀՈԱԿ-ի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</row>
    <row r="3" spans="1:15" s="343" customFormat="1" ht="21" customHeight="1">
      <c r="A3" s="523" t="s">
        <v>91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</row>
    <row r="4" spans="1:15" ht="21" customHeight="1"/>
    <row r="5" spans="1:15" s="345" customFormat="1" ht="24.75" customHeight="1">
      <c r="A5" s="528" t="s">
        <v>111</v>
      </c>
      <c r="B5" s="528" t="s">
        <v>92</v>
      </c>
      <c r="C5" s="529" t="s">
        <v>93</v>
      </c>
      <c r="D5" s="529"/>
      <c r="E5" s="529"/>
      <c r="F5" s="529"/>
      <c r="G5" s="529" t="s">
        <v>94</v>
      </c>
      <c r="H5" s="529"/>
      <c r="I5" s="529"/>
      <c r="J5" s="529"/>
      <c r="K5" s="529" t="s">
        <v>118</v>
      </c>
      <c r="L5" s="529"/>
      <c r="M5" s="529"/>
      <c r="N5" s="529"/>
      <c r="O5" s="529"/>
    </row>
    <row r="6" spans="1:15" s="348" customFormat="1" ht="51" customHeight="1">
      <c r="A6" s="528"/>
      <c r="B6" s="528"/>
      <c r="C6" s="346" t="s">
        <v>245</v>
      </c>
      <c r="D6" s="346" t="s">
        <v>199</v>
      </c>
      <c r="E6" s="346" t="s">
        <v>256</v>
      </c>
      <c r="F6" s="346" t="s">
        <v>257</v>
      </c>
      <c r="G6" s="346" t="s">
        <v>211</v>
      </c>
      <c r="H6" s="346" t="s">
        <v>199</v>
      </c>
      <c r="I6" s="346" t="s">
        <v>258</v>
      </c>
      <c r="J6" s="346" t="s">
        <v>257</v>
      </c>
      <c r="K6" s="346" t="s">
        <v>245</v>
      </c>
      <c r="L6" s="346" t="s">
        <v>256</v>
      </c>
      <c r="M6" s="346" t="s">
        <v>259</v>
      </c>
      <c r="N6" s="347" t="s">
        <v>260</v>
      </c>
      <c r="O6" s="347" t="s">
        <v>261</v>
      </c>
    </row>
    <row r="7" spans="1:15" ht="19.5" customHeight="1">
      <c r="A7" s="420">
        <v>1</v>
      </c>
      <c r="B7" s="421" t="s">
        <v>95</v>
      </c>
      <c r="C7" s="422">
        <v>718</v>
      </c>
      <c r="D7" s="350">
        <v>103176.6</v>
      </c>
      <c r="E7" s="478">
        <v>678</v>
      </c>
      <c r="F7" s="423">
        <f t="shared" ref="F7:F16" si="0">+E7*143.7</f>
        <v>97428.599999999991</v>
      </c>
      <c r="G7" s="422">
        <v>200</v>
      </c>
      <c r="H7" s="350">
        <v>10120</v>
      </c>
      <c r="I7" s="351">
        <v>111.3</v>
      </c>
      <c r="J7" s="423">
        <f>+I7*53.48</f>
        <v>5952.3239999999996</v>
      </c>
      <c r="K7" s="357">
        <v>8</v>
      </c>
      <c r="L7" s="351">
        <v>2</v>
      </c>
      <c r="M7" s="354">
        <f>+L7*200.47</f>
        <v>400.94</v>
      </c>
      <c r="N7" s="353">
        <f>+L7*7.94904</f>
        <v>15.89808</v>
      </c>
      <c r="O7" s="354">
        <f>+N7+M7</f>
        <v>416.83807999999999</v>
      </c>
    </row>
    <row r="8" spans="1:15" ht="19.5" customHeight="1">
      <c r="A8" s="420">
        <v>2</v>
      </c>
      <c r="B8" s="421" t="s">
        <v>247</v>
      </c>
      <c r="C8" s="422">
        <v>564</v>
      </c>
      <c r="D8" s="350">
        <v>81046.8</v>
      </c>
      <c r="E8" s="351">
        <f>+C8</f>
        <v>564</v>
      </c>
      <c r="F8" s="423">
        <f t="shared" si="0"/>
        <v>81046.799999999988</v>
      </c>
      <c r="G8" s="422">
        <v>176</v>
      </c>
      <c r="H8" s="350">
        <v>8885</v>
      </c>
      <c r="I8" s="351">
        <f t="shared" ref="I8:I18" si="1">+G8</f>
        <v>176</v>
      </c>
      <c r="J8" s="423">
        <f t="shared" ref="J8:J18" si="2">+I8*53.48</f>
        <v>9412.48</v>
      </c>
      <c r="K8" s="357">
        <v>0</v>
      </c>
      <c r="L8" s="351">
        <f>+K8</f>
        <v>0</v>
      </c>
      <c r="M8" s="354">
        <f t="shared" ref="M8:M18" si="3">+L8*200.47</f>
        <v>0</v>
      </c>
      <c r="N8" s="353">
        <f t="shared" ref="N8:N18" si="4">+L8*7.94904</f>
        <v>0</v>
      </c>
      <c r="O8" s="354">
        <f t="shared" ref="O8:O18" si="5">+N8+M8</f>
        <v>0</v>
      </c>
    </row>
    <row r="9" spans="1:15" ht="19.5" customHeight="1">
      <c r="A9" s="420">
        <v>3</v>
      </c>
      <c r="B9" s="421" t="s">
        <v>96</v>
      </c>
      <c r="C9" s="422">
        <v>201</v>
      </c>
      <c r="D9" s="350">
        <v>28883.7</v>
      </c>
      <c r="E9" s="351">
        <f t="shared" ref="E9:E18" si="6">+C9</f>
        <v>201</v>
      </c>
      <c r="F9" s="423">
        <f t="shared" si="0"/>
        <v>28883.699999999997</v>
      </c>
      <c r="G9" s="422">
        <v>123</v>
      </c>
      <c r="H9" s="350">
        <v>6261</v>
      </c>
      <c r="I9" s="351">
        <f t="shared" si="1"/>
        <v>123</v>
      </c>
      <c r="J9" s="423">
        <f t="shared" si="2"/>
        <v>6578.04</v>
      </c>
      <c r="K9" s="357">
        <v>3</v>
      </c>
      <c r="L9" s="351">
        <f t="shared" ref="L9:L18" si="7">+K9</f>
        <v>3</v>
      </c>
      <c r="M9" s="354">
        <f t="shared" si="3"/>
        <v>601.41</v>
      </c>
      <c r="N9" s="353">
        <f t="shared" si="4"/>
        <v>23.84712</v>
      </c>
      <c r="O9" s="354">
        <f t="shared" si="5"/>
        <v>625.25711999999999</v>
      </c>
    </row>
    <row r="10" spans="1:15" ht="19.5" customHeight="1">
      <c r="A10" s="420">
        <v>4</v>
      </c>
      <c r="B10" s="421" t="s">
        <v>97</v>
      </c>
      <c r="C10" s="357"/>
      <c r="D10" s="355"/>
      <c r="E10" s="351">
        <f t="shared" si="6"/>
        <v>0</v>
      </c>
      <c r="F10" s="423">
        <f t="shared" si="0"/>
        <v>0</v>
      </c>
      <c r="G10" s="422">
        <v>135</v>
      </c>
      <c r="H10" s="355">
        <v>7137</v>
      </c>
      <c r="I10" s="351">
        <f t="shared" si="1"/>
        <v>135</v>
      </c>
      <c r="J10" s="423">
        <f t="shared" si="2"/>
        <v>7219.7999999999993</v>
      </c>
      <c r="K10" s="357">
        <v>5</v>
      </c>
      <c r="L10" s="351">
        <f t="shared" si="7"/>
        <v>5</v>
      </c>
      <c r="M10" s="354">
        <f t="shared" si="3"/>
        <v>1002.35</v>
      </c>
      <c r="N10" s="353">
        <f t="shared" si="4"/>
        <v>39.745199999999997</v>
      </c>
      <c r="O10" s="354">
        <f t="shared" si="5"/>
        <v>1042.0952</v>
      </c>
    </row>
    <row r="11" spans="1:15" ht="19.5" customHeight="1">
      <c r="A11" s="420">
        <v>5</v>
      </c>
      <c r="B11" s="421" t="s">
        <v>98</v>
      </c>
      <c r="C11" s="357"/>
      <c r="D11" s="355"/>
      <c r="E11" s="351">
        <f t="shared" si="6"/>
        <v>0</v>
      </c>
      <c r="F11" s="423">
        <f t="shared" si="0"/>
        <v>0</v>
      </c>
      <c r="G11" s="422">
        <v>59</v>
      </c>
      <c r="H11" s="355">
        <v>3090</v>
      </c>
      <c r="I11" s="351">
        <f t="shared" si="1"/>
        <v>59</v>
      </c>
      <c r="J11" s="423">
        <f t="shared" si="2"/>
        <v>3155.3199999999997</v>
      </c>
      <c r="K11" s="357">
        <v>4</v>
      </c>
      <c r="L11" s="351">
        <f t="shared" si="7"/>
        <v>4</v>
      </c>
      <c r="M11" s="354">
        <f t="shared" si="3"/>
        <v>801.88</v>
      </c>
      <c r="N11" s="353">
        <f t="shared" si="4"/>
        <v>31.79616</v>
      </c>
      <c r="O11" s="354">
        <f t="shared" si="5"/>
        <v>833.67615999999998</v>
      </c>
    </row>
    <row r="12" spans="1:15" ht="19.5" customHeight="1">
      <c r="A12" s="420">
        <v>6</v>
      </c>
      <c r="B12" s="421" t="s">
        <v>99</v>
      </c>
      <c r="C12" s="357"/>
      <c r="D12" s="355"/>
      <c r="E12" s="351">
        <f t="shared" si="6"/>
        <v>0</v>
      </c>
      <c r="F12" s="423">
        <f t="shared" si="0"/>
        <v>0</v>
      </c>
      <c r="G12" s="422">
        <v>42</v>
      </c>
      <c r="H12" s="355">
        <v>2214</v>
      </c>
      <c r="I12" s="351">
        <f t="shared" si="1"/>
        <v>42</v>
      </c>
      <c r="J12" s="423">
        <f t="shared" si="2"/>
        <v>2246.16</v>
      </c>
      <c r="K12" s="357">
        <v>4</v>
      </c>
      <c r="L12" s="351">
        <f t="shared" si="7"/>
        <v>4</v>
      </c>
      <c r="M12" s="354">
        <f t="shared" si="3"/>
        <v>801.88</v>
      </c>
      <c r="N12" s="353">
        <f t="shared" si="4"/>
        <v>31.79616</v>
      </c>
      <c r="O12" s="354">
        <f t="shared" si="5"/>
        <v>833.67615999999998</v>
      </c>
    </row>
    <row r="13" spans="1:15" ht="19.5" customHeight="1">
      <c r="A13" s="420">
        <v>7</v>
      </c>
      <c r="B13" s="421" t="s">
        <v>100</v>
      </c>
      <c r="C13" s="357"/>
      <c r="D13" s="355"/>
      <c r="E13" s="351">
        <f t="shared" si="6"/>
        <v>0</v>
      </c>
      <c r="F13" s="423">
        <f t="shared" si="0"/>
        <v>0</v>
      </c>
      <c r="G13" s="422">
        <v>49</v>
      </c>
      <c r="H13" s="355">
        <v>2559</v>
      </c>
      <c r="I13" s="351">
        <f t="shared" si="1"/>
        <v>49</v>
      </c>
      <c r="J13" s="423">
        <f t="shared" si="2"/>
        <v>2620.52</v>
      </c>
      <c r="K13" s="357">
        <v>3</v>
      </c>
      <c r="L13" s="351">
        <v>4</v>
      </c>
      <c r="M13" s="354">
        <f t="shared" si="3"/>
        <v>801.88</v>
      </c>
      <c r="N13" s="353">
        <f t="shared" si="4"/>
        <v>31.79616</v>
      </c>
      <c r="O13" s="354">
        <f t="shared" si="5"/>
        <v>833.67615999999998</v>
      </c>
    </row>
    <row r="14" spans="1:15" ht="19.5" customHeight="1">
      <c r="A14" s="420">
        <v>8</v>
      </c>
      <c r="B14" s="424" t="s">
        <v>101</v>
      </c>
      <c r="C14" s="357"/>
      <c r="D14" s="355"/>
      <c r="E14" s="351">
        <f t="shared" si="6"/>
        <v>0</v>
      </c>
      <c r="F14" s="423">
        <f t="shared" si="0"/>
        <v>0</v>
      </c>
      <c r="G14" s="422">
        <v>60</v>
      </c>
      <c r="H14" s="355">
        <v>3112</v>
      </c>
      <c r="I14" s="351">
        <f t="shared" si="1"/>
        <v>60</v>
      </c>
      <c r="J14" s="423">
        <f t="shared" si="2"/>
        <v>3208.7999999999997</v>
      </c>
      <c r="K14" s="357">
        <v>4</v>
      </c>
      <c r="L14" s="351">
        <f t="shared" si="7"/>
        <v>4</v>
      </c>
      <c r="M14" s="354">
        <f t="shared" si="3"/>
        <v>801.88</v>
      </c>
      <c r="N14" s="353">
        <f t="shared" si="4"/>
        <v>31.79616</v>
      </c>
      <c r="O14" s="354">
        <f t="shared" si="5"/>
        <v>833.67615999999998</v>
      </c>
    </row>
    <row r="15" spans="1:15" ht="19.5" customHeight="1">
      <c r="A15" s="420">
        <v>9</v>
      </c>
      <c r="B15" s="424" t="s">
        <v>102</v>
      </c>
      <c r="C15" s="357"/>
      <c r="D15" s="355"/>
      <c r="E15" s="351">
        <f t="shared" si="6"/>
        <v>0</v>
      </c>
      <c r="F15" s="423">
        <f t="shared" si="0"/>
        <v>0</v>
      </c>
      <c r="G15" s="422">
        <v>45</v>
      </c>
      <c r="H15" s="355">
        <v>2350</v>
      </c>
      <c r="I15" s="351">
        <f t="shared" si="1"/>
        <v>45</v>
      </c>
      <c r="J15" s="423">
        <f t="shared" si="2"/>
        <v>2406.6</v>
      </c>
      <c r="K15" s="357">
        <v>4</v>
      </c>
      <c r="L15" s="351">
        <f t="shared" si="7"/>
        <v>4</v>
      </c>
      <c r="M15" s="354">
        <f t="shared" si="3"/>
        <v>801.88</v>
      </c>
      <c r="N15" s="353">
        <f t="shared" si="4"/>
        <v>31.79616</v>
      </c>
      <c r="O15" s="354">
        <f t="shared" si="5"/>
        <v>833.67615999999998</v>
      </c>
    </row>
    <row r="16" spans="1:15" ht="19.5" customHeight="1">
      <c r="A16" s="420">
        <v>10</v>
      </c>
      <c r="B16" s="424" t="s">
        <v>103</v>
      </c>
      <c r="C16" s="357"/>
      <c r="D16" s="355"/>
      <c r="E16" s="351">
        <f t="shared" si="6"/>
        <v>0</v>
      </c>
      <c r="F16" s="423">
        <f t="shared" si="0"/>
        <v>0</v>
      </c>
      <c r="G16" s="357">
        <v>142</v>
      </c>
      <c r="H16" s="355">
        <v>7533</v>
      </c>
      <c r="I16" s="351">
        <f t="shared" si="1"/>
        <v>142</v>
      </c>
      <c r="J16" s="423">
        <f t="shared" si="2"/>
        <v>7594.16</v>
      </c>
      <c r="K16" s="357">
        <v>7</v>
      </c>
      <c r="L16" s="351">
        <f t="shared" si="7"/>
        <v>7</v>
      </c>
      <c r="M16" s="354">
        <f t="shared" si="3"/>
        <v>1403.29</v>
      </c>
      <c r="N16" s="353">
        <f t="shared" si="4"/>
        <v>55.643280000000004</v>
      </c>
      <c r="O16" s="354">
        <f t="shared" si="5"/>
        <v>1458.93328</v>
      </c>
    </row>
    <row r="17" spans="1:15" ht="19.5" customHeight="1">
      <c r="A17" s="420">
        <v>11</v>
      </c>
      <c r="B17" s="424" t="s">
        <v>104</v>
      </c>
      <c r="C17" s="425">
        <v>250</v>
      </c>
      <c r="D17" s="356">
        <v>35925</v>
      </c>
      <c r="E17" s="351">
        <f t="shared" si="6"/>
        <v>250</v>
      </c>
      <c r="F17" s="423">
        <f>+E17*143.7</f>
        <v>35925</v>
      </c>
      <c r="G17" s="425">
        <v>57</v>
      </c>
      <c r="H17" s="356">
        <v>3014</v>
      </c>
      <c r="I17" s="351">
        <f t="shared" si="1"/>
        <v>57</v>
      </c>
      <c r="J17" s="423">
        <f t="shared" si="2"/>
        <v>3048.3599999999997</v>
      </c>
      <c r="K17" s="351">
        <v>4</v>
      </c>
      <c r="L17" s="351">
        <f t="shared" si="7"/>
        <v>4</v>
      </c>
      <c r="M17" s="354">
        <f t="shared" si="3"/>
        <v>801.88</v>
      </c>
      <c r="N17" s="353">
        <f t="shared" si="4"/>
        <v>31.79616</v>
      </c>
      <c r="O17" s="354">
        <f t="shared" si="5"/>
        <v>833.67615999999998</v>
      </c>
    </row>
    <row r="18" spans="1:15" ht="19.5" customHeight="1">
      <c r="A18" s="420">
        <v>12</v>
      </c>
      <c r="B18" s="424" t="s">
        <v>105</v>
      </c>
      <c r="C18" s="425">
        <v>563</v>
      </c>
      <c r="D18" s="356">
        <v>80903.100000000006</v>
      </c>
      <c r="E18" s="351">
        <f t="shared" si="6"/>
        <v>563</v>
      </c>
      <c r="F18" s="423">
        <f>+E18*143.7</f>
        <v>80903.099999999991</v>
      </c>
      <c r="G18" s="425">
        <v>110</v>
      </c>
      <c r="H18" s="356">
        <v>5585</v>
      </c>
      <c r="I18" s="351">
        <f t="shared" si="1"/>
        <v>110</v>
      </c>
      <c r="J18" s="423">
        <f t="shared" si="2"/>
        <v>5882.7999999999993</v>
      </c>
      <c r="K18" s="351">
        <v>3</v>
      </c>
      <c r="L18" s="351">
        <f t="shared" si="7"/>
        <v>3</v>
      </c>
      <c r="M18" s="354">
        <f t="shared" si="3"/>
        <v>601.41</v>
      </c>
      <c r="N18" s="353">
        <f t="shared" si="4"/>
        <v>23.84712</v>
      </c>
      <c r="O18" s="354">
        <f t="shared" si="5"/>
        <v>625.25711999999999</v>
      </c>
    </row>
    <row r="19" spans="1:15" ht="32.25" customHeight="1">
      <c r="A19" s="426"/>
      <c r="B19" s="419" t="s">
        <v>88</v>
      </c>
      <c r="C19" s="427">
        <f t="shared" ref="C19:K19" si="8">SUM(C7:C18)</f>
        <v>2296</v>
      </c>
      <c r="D19" s="384">
        <f t="shared" si="8"/>
        <v>329935.20000000007</v>
      </c>
      <c r="E19" s="427">
        <f t="shared" si="8"/>
        <v>2256</v>
      </c>
      <c r="F19" s="384">
        <f>SUM(F7:F18)</f>
        <v>324187.19999999995</v>
      </c>
      <c r="G19" s="427">
        <f>SUM(G7:G18)</f>
        <v>1198</v>
      </c>
      <c r="H19" s="384">
        <f>SUM(H7:H18)</f>
        <v>61860</v>
      </c>
      <c r="I19" s="427">
        <f>SUM(I7:I18)</f>
        <v>1109.3</v>
      </c>
      <c r="J19" s="384">
        <f>SUM(J7:J18)</f>
        <v>59325.364000000001</v>
      </c>
      <c r="K19" s="427">
        <f t="shared" si="8"/>
        <v>49</v>
      </c>
      <c r="L19" s="427">
        <f>SUM(L7:L18)</f>
        <v>44</v>
      </c>
      <c r="M19" s="384">
        <f>SUM(M7:M18)</f>
        <v>8820.68</v>
      </c>
      <c r="N19" s="428">
        <f>SUM(N7:N18)</f>
        <v>349.75775999999996</v>
      </c>
      <c r="O19" s="384">
        <f>SUM(O7:O18)</f>
        <v>9170.4377600000007</v>
      </c>
    </row>
    <row r="20" spans="1:15" ht="21.75" customHeight="1">
      <c r="B20" s="361"/>
      <c r="C20" s="362"/>
      <c r="D20" s="363"/>
      <c r="E20" s="362"/>
      <c r="F20" s="363">
        <f>ROUND(F19/1000,1)</f>
        <v>324.2</v>
      </c>
      <c r="G20" s="362"/>
      <c r="H20" s="363"/>
      <c r="I20" s="362"/>
      <c r="J20" s="363">
        <f>ROUND(J19/1000,1)</f>
        <v>59.3</v>
      </c>
      <c r="K20" s="362"/>
      <c r="L20" s="362"/>
      <c r="M20" s="363">
        <f>ROUND(M19/1000,1)</f>
        <v>8.8000000000000007</v>
      </c>
      <c r="N20" s="363">
        <f t="shared" ref="N20:O20" si="9">ROUND(N19/1000,1)</f>
        <v>0.3</v>
      </c>
      <c r="O20" s="363">
        <f t="shared" si="9"/>
        <v>9.1999999999999993</v>
      </c>
    </row>
    <row r="21" spans="1:15" ht="33.75" customHeight="1" thickBot="1">
      <c r="B21" s="522" t="s">
        <v>248</v>
      </c>
      <c r="C21" s="522"/>
      <c r="D21" s="522"/>
      <c r="E21" s="364"/>
      <c r="F21" s="365"/>
      <c r="H21" s="364"/>
      <c r="M21" s="363"/>
    </row>
    <row r="22" spans="1:15" s="343" customFormat="1" ht="34.5" customHeight="1">
      <c r="A22" s="366"/>
      <c r="B22" s="367" t="s">
        <v>122</v>
      </c>
      <c r="C22" s="368" t="s">
        <v>123</v>
      </c>
      <c r="D22" s="368" t="s">
        <v>246</v>
      </c>
      <c r="E22" s="368" t="s">
        <v>246</v>
      </c>
      <c r="F22" s="369" t="s">
        <v>246</v>
      </c>
      <c r="G22" s="368" t="s">
        <v>123</v>
      </c>
      <c r="H22" s="368" t="s">
        <v>246</v>
      </c>
      <c r="I22" s="368" t="s">
        <v>246</v>
      </c>
      <c r="J22" s="370" t="s">
        <v>246</v>
      </c>
      <c r="K22" s="368" t="s">
        <v>123</v>
      </c>
      <c r="L22" s="368" t="s">
        <v>246</v>
      </c>
      <c r="M22" s="371" t="s">
        <v>246</v>
      </c>
      <c r="N22" s="366" t="s">
        <v>246</v>
      </c>
      <c r="O22" s="370" t="s">
        <v>246</v>
      </c>
    </row>
    <row r="23" spans="1:15" ht="23.25" customHeight="1">
      <c r="A23" s="372">
        <v>1</v>
      </c>
      <c r="B23" s="373"/>
      <c r="C23" s="356"/>
      <c r="D23" s="356" t="s">
        <v>246</v>
      </c>
      <c r="E23" s="356" t="s">
        <v>246</v>
      </c>
      <c r="F23" s="352"/>
      <c r="G23" s="374"/>
      <c r="H23" s="356" t="s">
        <v>246</v>
      </c>
      <c r="I23" s="356" t="s">
        <v>246</v>
      </c>
      <c r="J23" s="375"/>
      <c r="K23" s="374"/>
      <c r="L23" s="356" t="s">
        <v>246</v>
      </c>
      <c r="M23" s="376"/>
      <c r="N23" s="429" t="s">
        <v>246</v>
      </c>
      <c r="O23" s="430" t="s">
        <v>246</v>
      </c>
    </row>
    <row r="24" spans="1:15" ht="23.25" customHeight="1">
      <c r="A24" s="372">
        <v>2</v>
      </c>
      <c r="B24" s="373"/>
      <c r="C24" s="356"/>
      <c r="D24" s="356" t="s">
        <v>246</v>
      </c>
      <c r="E24" s="356" t="s">
        <v>246</v>
      </c>
      <c r="F24" s="352"/>
      <c r="G24" s="374"/>
      <c r="H24" s="356" t="s">
        <v>246</v>
      </c>
      <c r="I24" s="356" t="s">
        <v>246</v>
      </c>
      <c r="J24" s="375"/>
      <c r="K24" s="374"/>
      <c r="L24" s="356" t="s">
        <v>246</v>
      </c>
      <c r="M24" s="376"/>
      <c r="N24" s="429" t="s">
        <v>246</v>
      </c>
      <c r="O24" s="430" t="s">
        <v>246</v>
      </c>
    </row>
    <row r="25" spans="1:15" s="348" customFormat="1" ht="23.25" customHeight="1">
      <c r="A25" s="349">
        <v>3</v>
      </c>
      <c r="B25" s="377"/>
      <c r="C25" s="378"/>
      <c r="D25" s="378" t="s">
        <v>246</v>
      </c>
      <c r="E25" s="378" t="s">
        <v>246</v>
      </c>
      <c r="F25" s="379"/>
      <c r="G25" s="380"/>
      <c r="H25" s="378" t="s">
        <v>246</v>
      </c>
      <c r="I25" s="378" t="s">
        <v>246</v>
      </c>
      <c r="J25" s="379"/>
      <c r="K25" s="380"/>
      <c r="L25" s="378" t="s">
        <v>246</v>
      </c>
      <c r="M25" s="381"/>
      <c r="N25" s="431" t="s">
        <v>246</v>
      </c>
      <c r="O25" s="432" t="s">
        <v>246</v>
      </c>
    </row>
    <row r="26" spans="1:15" s="343" customFormat="1" ht="24" customHeight="1">
      <c r="A26" s="382"/>
      <c r="B26" s="383" t="s">
        <v>67</v>
      </c>
      <c r="C26" s="384" t="s">
        <v>246</v>
      </c>
      <c r="D26" s="384" t="s">
        <v>246</v>
      </c>
      <c r="E26" s="384" t="s">
        <v>246</v>
      </c>
      <c r="F26" s="385">
        <f>SUM(F23:F25)</f>
        <v>0</v>
      </c>
      <c r="G26" s="386" t="s">
        <v>246</v>
      </c>
      <c r="H26" s="384" t="s">
        <v>246</v>
      </c>
      <c r="I26" s="384" t="s">
        <v>246</v>
      </c>
      <c r="J26" s="385">
        <f>SUM(J23:J25)</f>
        <v>0</v>
      </c>
      <c r="K26" s="386" t="s">
        <v>246</v>
      </c>
      <c r="L26" s="384" t="s">
        <v>246</v>
      </c>
      <c r="M26" s="387">
        <f>SUM(M23:M25)</f>
        <v>0</v>
      </c>
      <c r="N26" s="382" t="s">
        <v>246</v>
      </c>
      <c r="O26" s="388" t="s">
        <v>246</v>
      </c>
    </row>
    <row r="27" spans="1:15" s="343" customFormat="1" ht="27" customHeight="1" thickBot="1">
      <c r="A27" s="389"/>
      <c r="B27" s="390" t="s">
        <v>200</v>
      </c>
      <c r="C27" s="358"/>
      <c r="D27" s="358" t="s">
        <v>246</v>
      </c>
      <c r="E27" s="358" t="s">
        <v>246</v>
      </c>
      <c r="F27" s="359">
        <f>+F20-F26</f>
        <v>324.2</v>
      </c>
      <c r="G27" s="391" t="s">
        <v>246</v>
      </c>
      <c r="H27" s="358" t="s">
        <v>246</v>
      </c>
      <c r="I27" s="358" t="s">
        <v>246</v>
      </c>
      <c r="J27" s="359">
        <f>J20-J26</f>
        <v>59.3</v>
      </c>
      <c r="K27" s="391" t="s">
        <v>246</v>
      </c>
      <c r="L27" s="358" t="s">
        <v>246</v>
      </c>
      <c r="M27" s="360">
        <f>M20-M26</f>
        <v>8.8000000000000007</v>
      </c>
      <c r="N27" s="389" t="s">
        <v>246</v>
      </c>
      <c r="O27" s="359">
        <f>+O20-M26</f>
        <v>9.1999999999999993</v>
      </c>
    </row>
    <row r="28" spans="1:15" s="343" customFormat="1" ht="25.5" customHeight="1" thickBot="1">
      <c r="B28" s="392"/>
      <c r="F28" s="363"/>
      <c r="J28" s="393" t="s">
        <v>124</v>
      </c>
      <c r="K28" s="394"/>
      <c r="L28" s="394"/>
      <c r="M28" s="395">
        <f>+F26+J26+M26</f>
        <v>0</v>
      </c>
    </row>
    <row r="29" spans="1:15" s="343" customFormat="1" ht="20.25" customHeight="1">
      <c r="B29" s="392"/>
      <c r="F29" s="363"/>
      <c r="M29" s="363"/>
    </row>
    <row r="30" spans="1:15" s="361" customFormat="1" ht="25.5" customHeight="1">
      <c r="B30" s="396"/>
      <c r="C30" s="523" t="s">
        <v>2</v>
      </c>
      <c r="D30" s="523"/>
      <c r="E30" s="396"/>
      <c r="F30" s="396"/>
      <c r="G30" s="524"/>
      <c r="H30" s="524"/>
      <c r="I30" s="397"/>
      <c r="J30" s="525"/>
      <c r="K30" s="525"/>
      <c r="M30" s="365"/>
    </row>
    <row r="31" spans="1:15" s="343" customFormat="1">
      <c r="C31" s="398"/>
      <c r="D31" s="398"/>
      <c r="E31" s="399"/>
      <c r="F31" s="399"/>
      <c r="G31" s="526" t="s">
        <v>89</v>
      </c>
      <c r="H31" s="526"/>
      <c r="I31" s="400"/>
      <c r="J31" s="526" t="s">
        <v>106</v>
      </c>
      <c r="K31" s="526"/>
    </row>
    <row r="32" spans="1:15" s="361" customFormat="1" ht="23.25" customHeight="1">
      <c r="B32" s="396"/>
      <c r="C32" s="401" t="s">
        <v>6</v>
      </c>
      <c r="D32" s="401"/>
      <c r="E32" s="396"/>
      <c r="F32" s="396"/>
      <c r="G32" s="525"/>
      <c r="H32" s="525"/>
      <c r="I32" s="402"/>
      <c r="J32" s="525"/>
      <c r="K32" s="525"/>
    </row>
    <row r="33" spans="3:13" s="343" customFormat="1">
      <c r="C33" s="364"/>
      <c r="D33" s="364"/>
      <c r="G33" s="526" t="s">
        <v>89</v>
      </c>
      <c r="H33" s="526"/>
      <c r="I33" s="400"/>
      <c r="J33" s="526" t="s">
        <v>106</v>
      </c>
      <c r="K33" s="526"/>
    </row>
    <row r="34" spans="3:13">
      <c r="F34" s="403" t="s">
        <v>1</v>
      </c>
    </row>
    <row r="35" spans="3:13" ht="16.5" customHeight="1">
      <c r="C35" s="404" t="s">
        <v>107</v>
      </c>
      <c r="D35" s="404"/>
      <c r="E35" s="404" t="s">
        <v>108</v>
      </c>
      <c r="F35" s="404" t="s">
        <v>249</v>
      </c>
      <c r="I35" s="405" t="s">
        <v>109</v>
      </c>
      <c r="J35" s="406" t="s">
        <v>188</v>
      </c>
      <c r="K35" s="406"/>
      <c r="L35" s="406" t="s">
        <v>189</v>
      </c>
      <c r="M35" s="406" t="s">
        <v>227</v>
      </c>
    </row>
    <row r="36" spans="3:13" ht="16.5" customHeight="1">
      <c r="C36" s="404" t="s">
        <v>110</v>
      </c>
      <c r="D36" s="404"/>
      <c r="E36" s="404" t="s">
        <v>108</v>
      </c>
      <c r="F36" s="404" t="s">
        <v>198</v>
      </c>
      <c r="I36" s="521" t="s">
        <v>201</v>
      </c>
      <c r="J36" s="521"/>
      <c r="K36" s="406"/>
      <c r="L36" s="521" t="s">
        <v>222</v>
      </c>
      <c r="M36" s="521"/>
    </row>
    <row r="37" spans="3:13">
      <c r="C37" s="404"/>
      <c r="D37" s="404"/>
      <c r="E37" s="521" t="s">
        <v>202</v>
      </c>
      <c r="F37" s="521"/>
      <c r="I37" s="521"/>
      <c r="J37" s="521"/>
      <c r="K37" s="406"/>
      <c r="L37" s="521"/>
      <c r="M37" s="521"/>
    </row>
    <row r="38" spans="3:13">
      <c r="C38" s="404"/>
      <c r="D38" s="404"/>
      <c r="E38" s="521"/>
      <c r="F38" s="521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20"/>
  <sheetViews>
    <sheetView view="pageBreakPreview" topLeftCell="C1" zoomScaleSheetLayoutView="100" workbookViewId="0">
      <selection activeCell="M12" sqref="M12"/>
    </sheetView>
  </sheetViews>
  <sheetFormatPr defaultColWidth="9.140625" defaultRowHeight="13.5"/>
  <cols>
    <col min="1" max="1" width="4.5703125" style="341" hidden="1" customWidth="1"/>
    <col min="2" max="2" width="4.7109375" style="341" hidden="1" customWidth="1"/>
    <col min="3" max="3" width="4.5703125" style="341" bestFit="1" customWidth="1"/>
    <col min="4" max="4" width="19.85546875" style="342" customWidth="1"/>
    <col min="5" max="15" width="9" style="336" customWidth="1"/>
    <col min="16" max="25" width="9.140625" style="336" customWidth="1"/>
    <col min="26" max="26" width="10.7109375" style="336" customWidth="1"/>
    <col min="27" max="27" width="11.85546875" style="336" customWidth="1"/>
    <col min="28" max="28" width="12.28515625" style="336" customWidth="1"/>
    <col min="29" max="16384" width="9.140625" style="336"/>
  </cols>
  <sheetData>
    <row r="1" spans="1:28" ht="22.5" customHeight="1">
      <c r="A1" s="536" t="s">
        <v>264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  <c r="P1" s="537"/>
      <c r="Q1" s="537"/>
      <c r="R1" s="537"/>
      <c r="S1" s="537"/>
      <c r="T1" s="537"/>
      <c r="U1" s="537"/>
      <c r="V1" s="537"/>
      <c r="W1" s="537"/>
      <c r="X1" s="537"/>
      <c r="Y1" s="537"/>
      <c r="Z1" s="537"/>
      <c r="AA1" s="537"/>
      <c r="AB1" s="538"/>
    </row>
    <row r="2" spans="1:28" ht="30" customHeight="1">
      <c r="A2" s="539"/>
      <c r="B2" s="540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  <c r="Y2" s="541"/>
      <c r="Z2" s="541"/>
      <c r="AA2" s="541"/>
      <c r="AB2" s="542"/>
    </row>
    <row r="3" spans="1:28" ht="14.25" customHeight="1">
      <c r="A3" s="337"/>
      <c r="B3" s="338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463"/>
      <c r="T3" s="463"/>
      <c r="U3" s="463"/>
      <c r="V3" s="463"/>
      <c r="W3" s="463"/>
      <c r="X3" s="463"/>
      <c r="Y3" s="463"/>
      <c r="Z3" s="463"/>
      <c r="AA3" s="463"/>
      <c r="AB3" s="464" t="s">
        <v>0</v>
      </c>
    </row>
    <row r="4" spans="1:28" ht="30" customHeight="1" thickBot="1">
      <c r="A4" s="337"/>
      <c r="B4" s="338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Z4" s="463"/>
      <c r="AA4" s="463"/>
      <c r="AB4" s="463"/>
    </row>
    <row r="5" spans="1:28" s="341" customFormat="1" ht="108" customHeight="1">
      <c r="A5" s="339"/>
      <c r="B5" s="460"/>
      <c r="C5" s="552" t="s">
        <v>3</v>
      </c>
      <c r="D5" s="550" t="s">
        <v>122</v>
      </c>
      <c r="E5" s="465" t="s">
        <v>228</v>
      </c>
      <c r="F5" s="466" t="s">
        <v>229</v>
      </c>
      <c r="G5" s="466" t="s">
        <v>230</v>
      </c>
      <c r="H5" s="466" t="s">
        <v>231</v>
      </c>
      <c r="I5" s="466" t="s">
        <v>232</v>
      </c>
      <c r="J5" s="466" t="s">
        <v>233</v>
      </c>
      <c r="K5" s="467" t="s">
        <v>266</v>
      </c>
      <c r="L5" s="465" t="s">
        <v>234</v>
      </c>
      <c r="M5" s="467" t="s">
        <v>235</v>
      </c>
      <c r="N5" s="465" t="s">
        <v>210</v>
      </c>
      <c r="O5" s="467" t="s">
        <v>235</v>
      </c>
      <c r="P5" s="465" t="s">
        <v>236</v>
      </c>
      <c r="Q5" s="467" t="s">
        <v>265</v>
      </c>
      <c r="R5" s="465" t="s">
        <v>237</v>
      </c>
      <c r="S5" s="467" t="s">
        <v>238</v>
      </c>
      <c r="T5" s="465" t="s">
        <v>239</v>
      </c>
      <c r="U5" s="467" t="s">
        <v>267</v>
      </c>
      <c r="V5" s="465" t="s">
        <v>240</v>
      </c>
      <c r="W5" s="467" t="s">
        <v>268</v>
      </c>
      <c r="X5" s="465" t="s">
        <v>241</v>
      </c>
      <c r="Y5" s="467" t="s">
        <v>269</v>
      </c>
      <c r="Z5" s="534" t="s">
        <v>271</v>
      </c>
      <c r="AA5" s="532" t="s">
        <v>242</v>
      </c>
      <c r="AB5" s="530" t="s">
        <v>243</v>
      </c>
    </row>
    <row r="6" spans="1:28" s="468" customFormat="1" ht="23.25" customHeight="1">
      <c r="A6" s="340"/>
      <c r="B6" s="461"/>
      <c r="C6" s="553"/>
      <c r="D6" s="551"/>
      <c r="E6" s="547">
        <v>28.3</v>
      </c>
      <c r="F6" s="548"/>
      <c r="G6" s="548"/>
      <c r="H6" s="548"/>
      <c r="I6" s="548"/>
      <c r="J6" s="548"/>
      <c r="K6" s="549"/>
      <c r="L6" s="545">
        <v>24.3</v>
      </c>
      <c r="M6" s="546"/>
      <c r="N6" s="545">
        <v>21.8</v>
      </c>
      <c r="O6" s="546"/>
      <c r="P6" s="545">
        <v>32.5</v>
      </c>
      <c r="Q6" s="546"/>
      <c r="R6" s="545">
        <v>27.2</v>
      </c>
      <c r="S6" s="546"/>
      <c r="T6" s="543">
        <v>21</v>
      </c>
      <c r="U6" s="544"/>
      <c r="V6" s="543">
        <v>13</v>
      </c>
      <c r="W6" s="544"/>
      <c r="X6" s="545">
        <v>12.2</v>
      </c>
      <c r="Y6" s="546"/>
      <c r="Z6" s="535"/>
      <c r="AA6" s="533"/>
      <c r="AB6" s="531"/>
    </row>
    <row r="7" spans="1:28" s="341" customFormat="1" ht="97.5" customHeight="1" thickBot="1">
      <c r="A7" s="339">
        <v>198</v>
      </c>
      <c r="B7" s="460">
        <v>1</v>
      </c>
      <c r="C7" s="462">
        <v>1</v>
      </c>
      <c r="D7" s="469" t="s">
        <v>244</v>
      </c>
      <c r="E7" s="456"/>
      <c r="F7" s="457"/>
      <c r="G7" s="458"/>
      <c r="H7" s="459"/>
      <c r="I7" s="458"/>
      <c r="J7" s="471">
        <f>+E7+F7+G7+H7+I7</f>
        <v>0</v>
      </c>
      <c r="K7" s="472">
        <f>+J7*E6</f>
        <v>0</v>
      </c>
      <c r="L7" s="470"/>
      <c r="M7" s="472">
        <f>+L7*L6</f>
        <v>0</v>
      </c>
      <c r="N7" s="470"/>
      <c r="O7" s="472">
        <f>+N7*N6</f>
        <v>0</v>
      </c>
      <c r="P7" s="470"/>
      <c r="Q7" s="472">
        <f>+P7*P6</f>
        <v>0</v>
      </c>
      <c r="R7" s="462"/>
      <c r="S7" s="472">
        <f>+R7*R6</f>
        <v>0</v>
      </c>
      <c r="T7" s="462"/>
      <c r="U7" s="472">
        <f>+T7*T6</f>
        <v>0</v>
      </c>
      <c r="V7" s="462"/>
      <c r="W7" s="472">
        <f>+V7*V6</f>
        <v>0</v>
      </c>
      <c r="X7" s="462"/>
      <c r="Y7" s="472">
        <f>+X7*X6</f>
        <v>0</v>
      </c>
      <c r="Z7" s="462">
        <f>+J7+L7+N7+P7+R7+T7+V7+X7</f>
        <v>0</v>
      </c>
      <c r="AA7" s="472">
        <f>+K7+M7+O7+Q7+S7+U7+W7+Y7</f>
        <v>0</v>
      </c>
      <c r="AB7" s="47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https://mul2.yerevan.am/tasks/1419355/oneclick/32 grad.xlsx?token=f3abd3d44672387be8c9d8832a216dac</cp:keywords>
  <cp:lastModifiedBy>Lusine Petrosyan</cp:lastModifiedBy>
  <cp:lastPrinted>2024-03-22T05:47:48Z</cp:lastPrinted>
  <dcterms:created xsi:type="dcterms:W3CDTF">1996-10-14T23:33:28Z</dcterms:created>
  <dcterms:modified xsi:type="dcterms:W3CDTF">2024-04-05T09:09:34Z</dcterms:modified>
</cp:coreProperties>
</file>